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2\Desktop\2025 어린이\현영-초록 식단 인수인계\★북구센터 식단\★북구센터식단\2025년\2025년 9월\2025년 9월 조리안내서\2025년 9월(죽형+일반형) 식단 조리안내서\"/>
    </mc:Choice>
  </mc:AlternateContent>
  <xr:revisionPtr revIDLastSave="0" documentId="13_ncr:1_{112AC588-57BD-40C5-9F09-B0660FCE4B01}" xr6:coauthVersionLast="47" xr6:coauthVersionMax="47" xr10:uidLastSave="{00000000-0000-0000-0000-000000000000}"/>
  <bookViews>
    <workbookView xWindow="-120" yWindow="-120" windowWidth="29040" windowHeight="15840" xr2:uid="{00000000-000D-0000-FFFF-FFFF00000000}"/>
  </bookViews>
  <sheets>
    <sheet name="1일" sheetId="9" r:id="rId1"/>
    <sheet name="2일" sheetId="10" r:id="rId2"/>
    <sheet name="3일" sheetId="11" r:id="rId3"/>
    <sheet name="4일" sheetId="13" r:id="rId4"/>
    <sheet name="5일" sheetId="12" r:id="rId5"/>
    <sheet name="6일" sheetId="14"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 i="13" l="1"/>
  <c r="F17" i="13"/>
  <c r="F34" i="13"/>
  <c r="F35" i="13"/>
  <c r="F36" i="13"/>
  <c r="F37" i="13"/>
  <c r="F38" i="13"/>
  <c r="F39" i="13"/>
  <c r="F33" i="13"/>
  <c r="F25" i="13"/>
  <c r="F26" i="13"/>
  <c r="F27" i="13"/>
  <c r="F28" i="13"/>
  <c r="F29" i="13"/>
  <c r="F30" i="13"/>
  <c r="F31" i="13"/>
  <c r="F32" i="13"/>
  <c r="F30" i="14"/>
  <c r="F40" i="13"/>
  <c r="D22" i="9" l="1"/>
  <c r="F22" i="9" s="1"/>
  <c r="D24" i="9"/>
  <c r="F24" i="9" s="1"/>
  <c r="D23" i="9"/>
  <c r="F23" i="9" s="1"/>
  <c r="D21" i="9"/>
  <c r="F21" i="9" s="1"/>
  <c r="D20" i="9"/>
  <c r="F20" i="9" s="1"/>
  <c r="D19" i="9"/>
  <c r="F19" i="9" s="1"/>
  <c r="D18" i="9"/>
  <c r="F18" i="9" s="1"/>
  <c r="D29" i="10"/>
  <c r="F29" i="10" s="1"/>
  <c r="D28" i="10"/>
  <c r="F28" i="10" s="1"/>
  <c r="D27" i="10"/>
  <c r="F27" i="10" s="1"/>
  <c r="D26" i="10"/>
  <c r="F26" i="10" s="1"/>
  <c r="D30" i="10"/>
  <c r="F30" i="10" s="1"/>
  <c r="D25" i="10"/>
  <c r="F25" i="10" s="1"/>
  <c r="D24" i="10"/>
  <c r="F24" i="10" s="1"/>
  <c r="D23" i="10"/>
  <c r="F23" i="10" s="1"/>
  <c r="D22" i="10"/>
  <c r="F22" i="10" s="1"/>
  <c r="D38" i="12" l="1"/>
  <c r="F38" i="12" s="1"/>
  <c r="F37" i="12"/>
  <c r="D37" i="12"/>
  <c r="F23" i="13" l="1"/>
  <c r="D22" i="13"/>
  <c r="F22" i="13" s="1"/>
  <c r="D21" i="13"/>
  <c r="F21" i="13" s="1"/>
  <c r="F20" i="13"/>
  <c r="D19" i="13"/>
  <c r="F19" i="13" s="1"/>
  <c r="D18" i="13"/>
  <c r="F18" i="13" s="1"/>
  <c r="D17" i="13"/>
  <c r="D35" i="14"/>
  <c r="F35" i="14" s="1"/>
  <c r="D34" i="14"/>
  <c r="F34" i="14" s="1"/>
  <c r="D33" i="14"/>
  <c r="F33" i="14" s="1"/>
  <c r="D32" i="14"/>
  <c r="F32" i="14" s="1"/>
  <c r="D31" i="14"/>
  <c r="F31" i="14" s="1"/>
  <c r="D29" i="14"/>
  <c r="F29" i="14" s="1"/>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F15" i="14"/>
  <c r="D15" i="14"/>
  <c r="D14" i="14"/>
  <c r="F14" i="14" s="1"/>
  <c r="D13" i="14"/>
  <c r="F13" i="14" s="1"/>
  <c r="D12" i="14"/>
  <c r="F12" i="14" s="1"/>
  <c r="D11" i="14"/>
  <c r="F11" i="14" s="1"/>
  <c r="D10" i="14"/>
  <c r="F10" i="14" s="1"/>
  <c r="F40" i="12"/>
  <c r="D40" i="12"/>
  <c r="D39" i="12"/>
  <c r="F39" i="12" s="1"/>
  <c r="F36" i="12"/>
  <c r="D36" i="12"/>
  <c r="D35" i="12"/>
  <c r="F35" i="12" s="1"/>
  <c r="F34" i="12"/>
  <c r="D34" i="12"/>
  <c r="F33" i="12"/>
  <c r="D32" i="12"/>
  <c r="F32" i="12" s="1"/>
  <c r="D31" i="12"/>
  <c r="F31" i="12" s="1"/>
  <c r="D30" i="12"/>
  <c r="F30" i="12" s="1"/>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39" i="13"/>
  <c r="D38" i="13"/>
  <c r="D37" i="13"/>
  <c r="D36" i="13"/>
  <c r="D35" i="13"/>
  <c r="D34" i="13"/>
  <c r="D33" i="13"/>
  <c r="D31" i="13"/>
  <c r="D30" i="13"/>
  <c r="D29" i="13"/>
  <c r="D32" i="13"/>
  <c r="D28" i="13"/>
  <c r="D27" i="13"/>
  <c r="D26" i="13"/>
  <c r="D25" i="13"/>
  <c r="D24" i="13"/>
  <c r="D44" i="13"/>
  <c r="F44" i="13" s="1"/>
  <c r="D43" i="13"/>
  <c r="F43" i="13" s="1"/>
  <c r="D42" i="13"/>
  <c r="F42" i="13" s="1"/>
  <c r="D41" i="13"/>
  <c r="F41" i="13" s="1"/>
  <c r="D16" i="13"/>
  <c r="F16" i="13" s="1"/>
  <c r="D15" i="13"/>
  <c r="F15" i="13" s="1"/>
  <c r="D14" i="13"/>
  <c r="F14" i="13" s="1"/>
  <c r="D13" i="13"/>
  <c r="F13" i="13" s="1"/>
  <c r="D12" i="13"/>
  <c r="F12" i="13" s="1"/>
  <c r="D11" i="13"/>
  <c r="F11" i="13" s="1"/>
  <c r="D10" i="13"/>
  <c r="F10" i="13" s="1"/>
  <c r="D45" i="13"/>
  <c r="F45" i="13" s="1"/>
  <c r="D41" i="11"/>
  <c r="F41" i="11" s="1"/>
  <c r="D40" i="11"/>
  <c r="F40" i="11" s="1"/>
  <c r="D39" i="11"/>
  <c r="F39" i="11" s="1"/>
  <c r="F38" i="11"/>
  <c r="D38" i="11"/>
  <c r="D37" i="11"/>
  <c r="F37" i="11" s="1"/>
  <c r="F36" i="11"/>
  <c r="D36" i="11"/>
  <c r="D35" i="11"/>
  <c r="F35" i="11" s="1"/>
  <c r="D34" i="10"/>
  <c r="F34" i="10" s="1"/>
  <c r="D33" i="10"/>
  <c r="F33" i="10" s="1"/>
  <c r="D32" i="10"/>
  <c r="F32" i="10" s="1"/>
  <c r="F34" i="11"/>
  <c r="D33" i="11"/>
  <c r="F33" i="11" s="1"/>
  <c r="D32" i="11"/>
  <c r="F32" i="11" s="1"/>
  <c r="D31" i="11"/>
  <c r="F31" i="11" s="1"/>
  <c r="D30" i="11"/>
  <c r="F30" i="11" s="1"/>
  <c r="D29" i="11"/>
  <c r="F29" i="11" s="1"/>
  <c r="D28" i="11"/>
  <c r="F28" i="11" s="1"/>
  <c r="D27" i="11"/>
  <c r="F27" i="11" s="1"/>
  <c r="D26" i="11"/>
  <c r="F26" i="11" s="1"/>
  <c r="D25" i="11"/>
  <c r="F25" i="11" s="1"/>
  <c r="D24" i="11"/>
  <c r="F24" i="11" s="1"/>
  <c r="D23" i="11"/>
  <c r="F23" i="11" s="1"/>
  <c r="D22" i="11"/>
  <c r="F22" i="11" s="1"/>
  <c r="D21" i="11"/>
  <c r="F21" i="11" s="1"/>
  <c r="D20" i="11"/>
  <c r="F20" i="11" s="1"/>
  <c r="D19" i="11"/>
  <c r="F19" i="11" s="1"/>
  <c r="D18" i="11"/>
  <c r="F18" i="11" s="1"/>
  <c r="D17" i="11"/>
  <c r="F17" i="11" s="1"/>
  <c r="D16" i="11"/>
  <c r="F16" i="11" s="1"/>
  <c r="D15" i="11"/>
  <c r="F15" i="11" s="1"/>
  <c r="D14" i="11"/>
  <c r="F14" i="11" s="1"/>
  <c r="D13" i="11"/>
  <c r="F13" i="11" s="1"/>
  <c r="D12" i="11"/>
  <c r="F12" i="11" s="1"/>
  <c r="D11" i="11"/>
  <c r="F11" i="11" s="1"/>
  <c r="D10" i="11"/>
  <c r="F10" i="11" s="1"/>
  <c r="D36" i="10"/>
  <c r="F36" i="10" s="1"/>
  <c r="D35" i="10"/>
  <c r="F35" i="10" s="1"/>
  <c r="F31" i="10"/>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42" i="9"/>
  <c r="F42" i="9" s="1"/>
  <c r="D41" i="9"/>
  <c r="F41" i="9" s="1"/>
  <c r="D40" i="9"/>
  <c r="F40" i="9" s="1"/>
  <c r="D39" i="9"/>
  <c r="F39" i="9" s="1"/>
  <c r="D38" i="9"/>
  <c r="F38" i="9" s="1"/>
  <c r="D37" i="9"/>
  <c r="F37" i="9" s="1"/>
  <c r="D36" i="9"/>
  <c r="F36" i="9" s="1"/>
  <c r="D35" i="9"/>
  <c r="F35" i="9" s="1"/>
  <c r="D34" i="9"/>
  <c r="F34" i="9" s="1"/>
  <c r="D33" i="9"/>
  <c r="F33" i="9" s="1"/>
  <c r="D32" i="9"/>
  <c r="F32" i="9" s="1"/>
  <c r="F31" i="9"/>
  <c r="D30" i="9"/>
  <c r="F30" i="9" s="1"/>
  <c r="D26" i="9"/>
  <c r="F26" i="9" s="1"/>
  <c r="D29" i="9"/>
  <c r="F29" i="9" s="1"/>
  <c r="D28" i="9"/>
  <c r="F28" i="9" s="1"/>
  <c r="D27" i="9"/>
  <c r="F27" i="9" s="1"/>
  <c r="D25" i="9"/>
  <c r="F25" i="9" s="1"/>
  <c r="D17" i="9"/>
  <c r="F17" i="9" s="1"/>
  <c r="D16" i="9"/>
  <c r="F16" i="9" s="1"/>
  <c r="D15" i="9"/>
  <c r="F15" i="9" s="1"/>
  <c r="D14" i="9"/>
  <c r="F14" i="9" s="1"/>
  <c r="D13" i="9"/>
  <c r="F13" i="9" s="1"/>
  <c r="D12" i="9"/>
  <c r="F12" i="9" s="1"/>
  <c r="D11" i="9"/>
  <c r="F11" i="9" s="1"/>
  <c r="D10" i="9"/>
  <c r="F10" i="9" s="1"/>
  <c r="D41" i="12" l="1"/>
  <c r="F41" i="12" s="1"/>
  <c r="D43" i="9"/>
  <c r="F43" i="9" l="1"/>
</calcChain>
</file>

<file path=xl/sharedStrings.xml><?xml version="1.0" encoding="utf-8"?>
<sst xmlns="http://schemas.openxmlformats.org/spreadsheetml/2006/main" count="362" uniqueCount="180">
  <si>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</si>
  <si>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</si>
  <si>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</si>
  <si>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</si>
  <si>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</si>
  <si>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</si>
  <si>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</si>
  <si>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</si>
  <si>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</si>
  <si>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</si>
  <si>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</si>
  <si>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참기름</t>
    <phoneticPr fontId="13" type="noConversion"/>
  </si>
  <si>
    <t>국간장</t>
  </si>
  <si>
    <t>당근</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</si>
  <si>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</si>
  <si>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</si>
  <si>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</si>
  <si>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</si>
  <si>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</si>
  <si>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배추김치</t>
    <phoneticPr fontId="13" type="noConversion"/>
  </si>
  <si>
    <t>소금</t>
    <phoneticPr fontId="13" type="noConversion"/>
  </si>
  <si>
    <t>우유</t>
    <phoneticPr fontId="13" type="noConversion"/>
  </si>
  <si>
    <t>우유</t>
  </si>
  <si>
    <t>대파</t>
    <phoneticPr fontId="13" type="noConversion"/>
  </si>
  <si>
    <t>멸치</t>
    <phoneticPr fontId="13" type="noConversion"/>
  </si>
  <si>
    <t>점심</t>
    <phoneticPr fontId="19" type="noConversion"/>
  </si>
  <si>
    <t>간식</t>
    <phoneticPr fontId="19" type="noConversion"/>
  </si>
  <si>
    <t>두부</t>
    <phoneticPr fontId="13" type="noConversion"/>
  </si>
  <si>
    <t>양파</t>
    <phoneticPr fontId="13" type="noConversion"/>
  </si>
  <si>
    <t>백미</t>
  </si>
  <si>
    <t>달걀</t>
  </si>
  <si>
    <t>올리고당</t>
    <phoneticPr fontId="13" type="noConversion"/>
  </si>
  <si>
    <t>달걀</t>
    <phoneticPr fontId="13" type="noConversion"/>
  </si>
  <si>
    <t>오이</t>
    <phoneticPr fontId="13" type="noConversion"/>
  </si>
  <si>
    <t>식초</t>
    <phoneticPr fontId="13" type="noConversion"/>
  </si>
  <si>
    <t>브로콜리</t>
    <phoneticPr fontId="13" type="noConversion"/>
  </si>
  <si>
    <t>백미</t>
    <phoneticPr fontId="13" type="noConversion"/>
  </si>
  <si>
    <t>콩나물</t>
    <phoneticPr fontId="13" type="noConversion"/>
  </si>
  <si>
    <t>시리얼/우유</t>
    <phoneticPr fontId="13" type="noConversion"/>
  </si>
  <si>
    <t>시리얼</t>
    <phoneticPr fontId="13" type="noConversion"/>
  </si>
  <si>
    <t>1. 우유에 시리얼을 넣어 제공한다.</t>
    <phoneticPr fontId="13" type="noConversion"/>
  </si>
  <si>
    <t>흑미밥</t>
    <phoneticPr fontId="13" type="noConversion"/>
  </si>
  <si>
    <t>흑미</t>
    <phoneticPr fontId="13" type="noConversion"/>
  </si>
  <si>
    <t>쇠고기(양지)</t>
    <phoneticPr fontId="13" type="noConversion"/>
  </si>
  <si>
    <t>참기름</t>
    <phoneticPr fontId="19" type="noConversion"/>
  </si>
  <si>
    <t>녹두</t>
    <phoneticPr fontId="13" type="noConversion"/>
  </si>
  <si>
    <t>달걀국</t>
    <phoneticPr fontId="13" type="noConversion"/>
  </si>
  <si>
    <t>멸치</t>
  </si>
  <si>
    <t>건다시마</t>
  </si>
  <si>
    <t>점심</t>
    <phoneticPr fontId="19" type="noConversion"/>
  </si>
  <si>
    <t>9월 1일 (월) 조리법</t>
    <phoneticPr fontId="3" type="noConversion"/>
  </si>
  <si>
    <t>현미밥</t>
    <phoneticPr fontId="13" type="noConversion"/>
  </si>
  <si>
    <t>근대된장국</t>
  </si>
  <si>
    <t>명엽채조림</t>
    <phoneticPr fontId="19" type="noConversion"/>
  </si>
  <si>
    <t>브로콜리죽</t>
    <phoneticPr fontId="13" type="noConversion"/>
  </si>
  <si>
    <t>수박</t>
    <phoneticPr fontId="13" type="noConversion"/>
  </si>
  <si>
    <t>현미</t>
    <phoneticPr fontId="13" type="noConversion"/>
  </si>
  <si>
    <t>근대</t>
  </si>
  <si>
    <t>1. 적당량의 물에 멸치, 건다시마를 넣어 국물을 낸다.
2. 근대, 무는 적당한 크기로 썬다.
3. 된장을 푼 육수에 무를 넣고 끓인다.
4. 무가 반쯤 익으면 근대, 다진마늘을 넣고 끓인다.</t>
  </si>
  <si>
    <t>무</t>
  </si>
  <si>
    <t>마늘</t>
  </si>
  <si>
    <t>된장</t>
  </si>
  <si>
    <t>식용유</t>
  </si>
  <si>
    <t>명엽채</t>
    <phoneticPr fontId="13" type="noConversion"/>
  </si>
  <si>
    <t>1. 명엽채는 적당한 길이로 자른다.
2. 다진마늘, 진간장, 올리고당, 깨를 섞어 양념장을 만든다.
3. 식용유를 두른 팬에 명엽채를 넣고 볶는다.
4. 3에 양념장을 넣고 조린다.</t>
  </si>
  <si>
    <t xml:space="preserve">배추김치 </t>
  </si>
  <si>
    <t xml:space="preserve">	1. 브로콜리는 잘게 다진다.
2. 냄비에 불린 쌀과 적당량의 물을 넣고 센 불에서 저어가며 끓인다.
3. 끓어오르면 불을 약하게 줄이고 브로콜리를 넣어 쌀알이 퍼질 때까지 저어가며 끓인다.
4. 참기름을 넣고 소금으로 간을 맞춘다.</t>
    <phoneticPr fontId="13" type="noConversion"/>
  </si>
  <si>
    <t xml:space="preserve">수박 </t>
    <phoneticPr fontId="13" type="noConversion"/>
  </si>
  <si>
    <t>단무지</t>
    <phoneticPr fontId="13" type="noConversion"/>
  </si>
  <si>
    <t>9월 2일 (화) 조리법</t>
    <phoneticPr fontId="3" type="noConversion"/>
  </si>
  <si>
    <t>차조밥</t>
    <phoneticPr fontId="13" type="noConversion"/>
  </si>
  <si>
    <t>쇠고기뭇국</t>
    <phoneticPr fontId="13" type="noConversion"/>
  </si>
  <si>
    <t>양념두부찜</t>
    <phoneticPr fontId="13" type="noConversion"/>
  </si>
  <si>
    <t>멸치죽</t>
    <phoneticPr fontId="13" type="noConversion"/>
  </si>
  <si>
    <t>백미</t>
    <phoneticPr fontId="21" type="noConversion"/>
  </si>
  <si>
    <t>차조</t>
    <phoneticPr fontId="21" type="noConversion"/>
  </si>
  <si>
    <t>1. 쇠고기, 무, 대파는 적당한 크기로 썬다.
2. 냄비에 적당량의 물, 쇠고기, 무를 넣고 끓인다.
3. 쇠고기가 익으면 대파, 다진마늘을 넣는다.
4. 국간장으로 간을 맞춘다.</t>
  </si>
  <si>
    <t>실파</t>
    <phoneticPr fontId="13" type="noConversion"/>
  </si>
  <si>
    <t>1. 두부, 실파는 적당한 크기로 썬다. 
2. 다진마늘, 실파, 진간장, 참기름을 섞어 양념장을 만든다.
3. 냄비에 두부를 넣고 2의 양념장을 끼얹어 익힌다.</t>
  </si>
  <si>
    <t>9월 3일 (수) 조리법</t>
    <phoneticPr fontId="3" type="noConversion"/>
  </si>
  <si>
    <t>깍두기</t>
  </si>
  <si>
    <t>깍두기</t>
    <phoneticPr fontId="13" type="noConversion"/>
  </si>
  <si>
    <t>돼지고기(앞다리살)</t>
    <phoneticPr fontId="13" type="noConversion"/>
  </si>
  <si>
    <t>가지</t>
    <phoneticPr fontId="13" type="noConversion"/>
  </si>
  <si>
    <t>시금치</t>
    <phoneticPr fontId="13" type="noConversion"/>
  </si>
  <si>
    <t>건다시마</t>
    <phoneticPr fontId="13" type="noConversion"/>
  </si>
  <si>
    <t>맛살</t>
    <phoneticPr fontId="13" type="noConversion"/>
  </si>
  <si>
    <t>백미</t>
    <phoneticPr fontId="19" type="noConversion"/>
  </si>
  <si>
    <t>멸치</t>
    <phoneticPr fontId="19" type="noConversion"/>
  </si>
  <si>
    <t>소금</t>
    <phoneticPr fontId="19" type="noConversion"/>
  </si>
  <si>
    <t>1. 멸치는 물에 담가 짠기를 뺀 후 곱게 간다.
2. 냄비에 불린 쌀, 멸치, 적당량의 물을 넣고 센 불에서 끓인다.
3. 끓어오르면 불을 약하게 줄이고 쌀알이 퍼질 때까지 저어가며 끓인다.
4. 소금으로 간을 맞춘다.</t>
    <phoneticPr fontId="13" type="noConversion"/>
  </si>
  <si>
    <t>양배추죽</t>
    <phoneticPr fontId="19" type="noConversion"/>
  </si>
  <si>
    <t>포도</t>
    <phoneticPr fontId="13" type="noConversion"/>
  </si>
  <si>
    <t>꿀호떡</t>
    <phoneticPr fontId="13" type="noConversion"/>
  </si>
  <si>
    <t>양배추</t>
    <phoneticPr fontId="13" type="noConversion"/>
  </si>
  <si>
    <t>1. 양배추는 잘게 다진다.
2. 냄비에 참기름을 두르고 다진 양배추를 볶는다.
3. 냄비에 불린 쌀, 물을 넣고 센 불에서 저어가며 끓인다.
4. 끓어오르면 불을 약하게 줄이고 쌀알이 퍼질 때까지 저어가며 끓인다.
5. 소금으로 간을 맞춘다.</t>
  </si>
  <si>
    <t>9월 4일 (목) 조리법</t>
    <phoneticPr fontId="3" type="noConversion"/>
  </si>
  <si>
    <t>9월 6일 (토) 조리법</t>
    <phoneticPr fontId="3" type="noConversion"/>
  </si>
  <si>
    <t>9월 5일 (금) 조리법</t>
    <phoneticPr fontId="3" type="noConversion"/>
  </si>
  <si>
    <t>기장밥</t>
    <phoneticPr fontId="13" type="noConversion"/>
  </si>
  <si>
    <t>닭불고기</t>
    <phoneticPr fontId="13" type="noConversion"/>
  </si>
  <si>
    <t>기장</t>
    <phoneticPr fontId="13" type="noConversion"/>
  </si>
  <si>
    <t>상추겉절이(만3-5세)</t>
    <phoneticPr fontId="19" type="noConversion"/>
  </si>
  <si>
    <t>상추나물   (만1-2세)</t>
    <phoneticPr fontId="19" type="noConversion"/>
  </si>
  <si>
    <t>두부미역죽</t>
    <phoneticPr fontId="13" type="noConversion"/>
  </si>
  <si>
    <t>찐고구마</t>
    <phoneticPr fontId="13" type="noConversion"/>
  </si>
  <si>
    <t>1. 쌀은 불린 후 블렌더에 넣어 반쯤 으깨지도록 간다.
2. 두부는 으깨고 미역은 1cm 길이로 잘게 썬다.
3. 냄비에 1과 물 140g을 넣고 끓인다.
4. 3이 끓어 오르면 2를 넣고 끓인다.</t>
    <phoneticPr fontId="13" type="noConversion"/>
  </si>
  <si>
    <t>미역</t>
    <phoneticPr fontId="13" type="noConversion"/>
  </si>
  <si>
    <t>고구마</t>
    <phoneticPr fontId="13" type="noConversion"/>
  </si>
  <si>
    <t>상추</t>
    <phoneticPr fontId="13" type="noConversion"/>
  </si>
  <si>
    <t>깻잎</t>
    <phoneticPr fontId="13" type="noConversion"/>
  </si>
  <si>
    <t>1. 상추는 깨끗이 씻은 후 적당한 크기로 찢는다.
2. 다진마늘, 진간장, 식초, 설탕, 깨, 참기름을 섞어 양념장을 만든다.
3. 1의 상추에 2의 양념장을 넣어 무친다.</t>
  </si>
  <si>
    <t>콩나물국</t>
    <phoneticPr fontId="19" type="noConversion"/>
  </si>
  <si>
    <t>애호박나물</t>
    <phoneticPr fontId="13" type="noConversion"/>
  </si>
  <si>
    <t>청경채죽</t>
    <phoneticPr fontId="13" type="noConversion"/>
  </si>
  <si>
    <t>파인애플</t>
    <phoneticPr fontId="13" type="noConversion"/>
  </si>
  <si>
    <t>구운달걀</t>
    <phoneticPr fontId="13" type="noConversion"/>
  </si>
  <si>
    <t>1. 콩나물은 다듬어 씻고 대파는 적당한 크기로 썬다.
2. 냄비에 콩나물, 적당량의 물을 넣어 끓인다.
3. 콩나물이 익으면 대파를 넣고 소금으로 간을 맞춘다.</t>
    <phoneticPr fontId="13" type="noConversion"/>
  </si>
  <si>
    <t>달걀</t>
    <phoneticPr fontId="19" type="noConversion"/>
  </si>
  <si>
    <t>밀가루</t>
    <phoneticPr fontId="3" type="noConversion"/>
  </si>
  <si>
    <t>식용유</t>
    <phoneticPr fontId="19" type="noConversion"/>
  </si>
  <si>
    <t>1. 쇠고기는 얇게 저며 칼집을 내고 소금, 후추로 간한다.
2. 쇠고기에 밀가루를 골고루 묻힌다.
3. 그릇에 달걀을 풀어 1에 달걀물을 입힌다.
4. 기름을 두른 팬 2를 올려 앞뒤로 노릇하게 부친다.</t>
    <phoneticPr fontId="19" type="noConversion"/>
  </si>
  <si>
    <t>쇠고기(등심)</t>
    <phoneticPr fontId="13" type="noConversion"/>
  </si>
  <si>
    <t>대파</t>
    <phoneticPr fontId="19" type="noConversion"/>
  </si>
  <si>
    <t>마늘</t>
    <phoneticPr fontId="19" type="noConversion"/>
  </si>
  <si>
    <t>진간장</t>
    <phoneticPr fontId="19" type="noConversion"/>
  </si>
  <si>
    <t>1. 쇠고기, 대파는 적당한 크기로 썬다.
2. 쇠고기는 진간장, 참기름으로 밑간한다.
3. 식용유를 두른 팬에 다진마늘을 넣고 볶다가 2의 쇠고기를 넣어 볶는다.
4. 쇠고기가 거의 다 익으면 대파를 넣어 볶는다.</t>
    <phoneticPr fontId="13" type="noConversion"/>
  </si>
  <si>
    <t>애호박</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</si>
  <si>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</si>
  <si>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청경채</t>
    <phoneticPr fontId="13" type="noConversion"/>
  </si>
  <si>
    <t>1. 청경채, 당근은 잘게 다진다.
2. 냄비에 불린 쌀, 물을 넣고 센 불에서 저어가며 끓인다.
3. 끓어오르면 불을 약하게 줄이고 청경채, 당근을 넣어 쌀알이 퍼질 때까지 저어가며 끓인다.
4. 참기름을 넣고 소금으로 간을 맞춘다.</t>
  </si>
  <si>
    <t>팽이버섯국</t>
    <phoneticPr fontId="13" type="noConversion"/>
  </si>
  <si>
    <t>어묵조림</t>
    <phoneticPr fontId="13" type="noConversion"/>
  </si>
  <si>
    <t>녹두죽</t>
    <phoneticPr fontId="13" type="noConversion"/>
  </si>
  <si>
    <t>밤만주</t>
    <phoneticPr fontId="13" type="noConversion"/>
  </si>
  <si>
    <t>떠먹는요거트</t>
    <phoneticPr fontId="13" type="noConversion"/>
  </si>
  <si>
    <t>치즈</t>
    <phoneticPr fontId="13" type="noConversion"/>
  </si>
  <si>
    <t>김</t>
    <phoneticPr fontId="13" type="noConversion"/>
  </si>
  <si>
    <t>팽이버섯</t>
  </si>
  <si>
    <t>국간장</t>
    <phoneticPr fontId="13" type="noConversion"/>
  </si>
  <si>
    <t>1. 적당량의 물에 멸치, 건다시마를 넣어 국물을 낸다.
2. 팽이버섯은 밑둥을 제거하고 대파는 적당한 크기로 썬다.
3. 1의 육수가 끓으면 팽이버섯, 대파를 넣고 국간장으로 간한 후 한소끔 끓인다.</t>
  </si>
  <si>
    <t>어묵</t>
  </si>
  <si>
    <t>참기름</t>
  </si>
  <si>
    <t>1. 어묵은 적당한 크기로 썬다.
2. 다진마늘, 진간장, 올리고당, 깨, 참기름을 섞어 양념장을 만든다.
3. 식용유를 두른 팬에 어묵을 넣고 볶다가 양념장을 넣어 조린다.</t>
  </si>
  <si>
    <t>1. 적당량의 물에 녹두를 넣고 표면이 터질 때까지 삶는다.
2. 삶은 녹두를 갈아 녹두물을 준비한다.
3. 녹두물에 불린 쌀을 넣고 약한 불에서 저어주며 끓인다.
4. 거의 다 익었을 때 소금으로 간을 맞춘다.</t>
    <phoneticPr fontId="13" type="noConversion"/>
  </si>
  <si>
    <t>호상발효유</t>
    <phoneticPr fontId="13" type="noConversion"/>
  </si>
  <si>
    <t>닭고기(정육)</t>
    <phoneticPr fontId="13" type="noConversion"/>
  </si>
  <si>
    <t>파프리카(노랑)</t>
    <phoneticPr fontId="13" type="noConversion"/>
  </si>
  <si>
    <t>파프리카(빨강)</t>
    <phoneticPr fontId="13" type="noConversion"/>
  </si>
  <si>
    <t>파프리카(초록)</t>
    <phoneticPr fontId="19" type="noConversion"/>
  </si>
  <si>
    <t>당면</t>
    <phoneticPr fontId="19" type="noConversion"/>
  </si>
  <si>
    <t xml:space="preserve">설탕 </t>
    <phoneticPr fontId="19" type="noConversion"/>
  </si>
  <si>
    <t>깨</t>
    <phoneticPr fontId="19" type="noConversion"/>
  </si>
  <si>
    <t>닭고기(가슴살)</t>
    <phoneticPr fontId="13" type="noConversion"/>
  </si>
  <si>
    <t>1. 오이는 적당한 크기로 썰어 소금에 절인 뒤 물기를 꼭 짠다.
2. 맛살은 잘게 찢거나 적당한 크기로 썬다.
3. 참기름을 두른 팬에 다진대파, 다진마늘을 넣어 볶은 후 맛살, 오이를 볶는다.
4. 진간장, 깨를 넣어 재빨리 볶는다.</t>
    <phoneticPr fontId="13" type="noConversion"/>
  </si>
  <si>
    <t>파프리카
잡채</t>
    <phoneticPr fontId="13" type="noConversion"/>
  </si>
  <si>
    <t>1. 파프리카는 적당한 크기로 채썬다.
2. 당면은 끓는 물에 삶아 적당한 길이로 자른다.
3. 식용유를 두른 팬에 파프리카를 넣어 볶는다.
4. 3에 당면을 넣고 볶다가 진간장, 설탕, 참기름을 넣어 볶는다.
5. 깨를 뿌린다.</t>
    <phoneticPr fontId="19" type="noConversion"/>
  </si>
  <si>
    <t>1. 닭가슴살, 양파, 대파를 적당한 크기로 썬다.
2. 다진마늘, 진간장, 참기름을 섞어 양념장을 만든다.
3. 식용유를 두른 팬에 닭고기, 양파, 대파, 양념장을 넣어 볶는다.</t>
    <phoneticPr fontId="13" type="noConversion"/>
  </si>
  <si>
    <t>닭가슴살
양파볶음</t>
    <phoneticPr fontId="13" type="noConversion"/>
  </si>
  <si>
    <t>브로콜리
주먹밥</t>
    <phoneticPr fontId="13" type="noConversion"/>
  </si>
  <si>
    <t>돼지고기
가지덮밥</t>
    <phoneticPr fontId="13" type="noConversion"/>
  </si>
  <si>
    <t>1. 밥은 고슬고슬하게 짓는다.
2. 돼지고기, 가지, 양파는 적당한 크기로 썬다.
3. 다진대파, 다진마늘, 진간장, 설탕, 참기름을 섞어 양념장을 만든다. 
4. 그릇에 2의 재료, 3의 양념장을 넣어 재운다.
5. 식용유를 두른 팬에 재워 둔 재료를 볶아 익힌다.
6. 5를 밥 위에 얹는다.</t>
    <phoneticPr fontId="19" type="noConversion"/>
  </si>
  <si>
    <t>1. 적당량의 물에 멸치, 건다시마를 넣어 국물을 낸다.
2. 시금치, 대파는 적당한 크기로 썬다.
3. 1의 육수에 시금치, 다진마늘을 넣고 끓인다.
4. 재료가 익으면 대파를 넣고 국간장으로 간을 맞춘다.</t>
    <phoneticPr fontId="19" type="noConversion"/>
  </si>
  <si>
    <t>1. 적당량의 물에 멸치와 건다시마를 넣어 국물을 낸다.
2. 달걀은 풀고 대파는 적당한 크기로 썬다.
3. 1의 육수에 달걀을 넣고 끓으면 대파를 넣는다.
4. 국간장으로 간을 맞춘다.</t>
    <phoneticPr fontId="13" type="noConversion"/>
  </si>
  <si>
    <t>1. 닭고기, 양배추는 적당한 크기로 썬다.
2. 다진마늘, 진간장, 설탕, 참기름을 섞어 양념장을 만든다.
3. 닭고기, 양배추에 2의 양념장 넣어 양념한다.
4. 식용유를 두른 팬에 3을 볶는다.</t>
    <phoneticPr fontId="13" type="noConversion"/>
  </si>
  <si>
    <t>1. 상추는 깨끗이 씻은 후 적당한 크기로 찢어서 데친다.
2. 당근, 깻잎은 채 썰고 데친다.
3. 다진마늘, 식초, 설탕, 참기름, 진간장, 깨를 섞어 양념장을 만든다.
4. 상추, 당근, 깻잎에 양념장을 넣어 무친다.</t>
    <phoneticPr fontId="19" type="noConversion"/>
  </si>
  <si>
    <t>★쇠고기
육전</t>
    <phoneticPr fontId="19" type="noConversion"/>
  </si>
  <si>
    <t>★쇠고기
대파볶음</t>
    <phoneticPr fontId="13" type="noConversion"/>
  </si>
  <si>
    <t>김치치즈
볶음밥</t>
    <phoneticPr fontId="13" type="noConversion"/>
  </si>
  <si>
    <t>시금치
맑은국</t>
    <phoneticPr fontId="13" type="noConversion"/>
  </si>
  <si>
    <t>맛살오이
볶음</t>
    <phoneticPr fontId="13" type="noConversion"/>
  </si>
  <si>
    <t>※ 깍두기는 1cm*1cm 이하 크기로 작게 잘라서 제공한다.</t>
    <phoneticPr fontId="13" type="noConversion"/>
  </si>
  <si>
    <t>※ 포도는 껍질을 제거하고 목에 걸리지 않도록 적당한 크기로 작게 잘라 제공한다.</t>
    <phoneticPr fontId="13" type="noConversion"/>
  </si>
  <si>
    <t>(만1-2세는 백미밥을 제공하거나 잡곡밥 제공 시 잡곡은 백미량의 5% 이내로 섞어서 제공)</t>
  </si>
  <si>
    <t>(만1-2세는 백미밥을 제공하거나 잡곡밥 제공 시 잡곡은 백미량의 5% 이내로 섞어서 제공)</t>
    <phoneticPr fontId="13" type="noConversion"/>
  </si>
  <si>
    <t>※ 배추김치는 1cm 이하 크기로 작게 잘라서 제공한다.
(만1-2세는 백김치나 맵지 않은 김치류로 제공)</t>
    <phoneticPr fontId="13" type="noConversion"/>
  </si>
  <si>
    <t>※ 고구마는 으깨거나 작게 자르고, 음료(물, 우유 등)와 함께 제공한다.</t>
    <phoneticPr fontId="19" type="noConversion"/>
  </si>
  <si>
    <r>
      <t xml:space="preserve">1. </t>
    </r>
    <r>
      <rPr>
        <sz val="11"/>
        <color theme="1"/>
        <rFont val="맑은 고딕"/>
        <family val="3"/>
        <charset val="129"/>
      </rPr>
      <t>밥솥에</t>
    </r>
    <r>
      <rPr>
        <sz val="11"/>
        <color theme="1"/>
        <rFont val="Arial"/>
        <family val="2"/>
      </rPr>
      <t xml:space="preserve"> </t>
    </r>
    <r>
      <rPr>
        <sz val="11"/>
        <color theme="1"/>
        <rFont val="맑은 고딕"/>
        <family val="3"/>
        <charset val="129"/>
      </rPr>
      <t>물과</t>
    </r>
    <r>
      <rPr>
        <sz val="11"/>
        <color theme="1"/>
        <rFont val="Arial"/>
        <family val="2"/>
      </rPr>
      <t xml:space="preserve"> </t>
    </r>
    <r>
      <rPr>
        <sz val="11"/>
        <color theme="1"/>
        <rFont val="맑은 고딕"/>
        <family val="3"/>
        <charset val="129"/>
      </rPr>
      <t>달걀을</t>
    </r>
    <r>
      <rPr>
        <sz val="11"/>
        <color theme="1"/>
        <rFont val="Arial"/>
        <family val="2"/>
      </rPr>
      <t xml:space="preserve"> </t>
    </r>
    <r>
      <rPr>
        <sz val="11"/>
        <color theme="1"/>
        <rFont val="맑은 고딕"/>
        <family val="3"/>
        <charset val="129"/>
      </rPr>
      <t>넣어</t>
    </r>
    <r>
      <rPr>
        <sz val="11"/>
        <color theme="1"/>
        <rFont val="Arial"/>
        <family val="2"/>
      </rPr>
      <t xml:space="preserve"> </t>
    </r>
    <r>
      <rPr>
        <sz val="11"/>
        <color theme="1"/>
        <rFont val="맑은 고딕"/>
        <family val="3"/>
        <charset val="129"/>
      </rPr>
      <t xml:space="preserve">굽는다.
</t>
    </r>
    <r>
      <rPr>
        <sz val="11"/>
        <color theme="1"/>
        <rFont val="Notokr-regular"/>
        <family val="2"/>
      </rPr>
      <t xml:space="preserve">※ </t>
    </r>
    <r>
      <rPr>
        <sz val="11"/>
        <color theme="1"/>
        <rFont val="맑은 고딕"/>
        <family val="2"/>
        <charset val="129"/>
      </rPr>
      <t>달걀은 2-4등분으로 잘라서 제공한다.</t>
    </r>
    <phoneticPr fontId="13" type="noConversion"/>
  </si>
  <si>
    <r>
      <t xml:space="preserve">1. </t>
    </r>
    <r>
      <rPr>
        <sz val="11"/>
        <color theme="1"/>
        <rFont val="맑은 고딕"/>
        <family val="2"/>
        <charset val="129"/>
      </rPr>
      <t>밥을</t>
    </r>
    <r>
      <rPr>
        <sz val="11"/>
        <color theme="1"/>
        <rFont val="Notokr-regular"/>
        <family val="2"/>
      </rPr>
      <t xml:space="preserve"> </t>
    </r>
    <r>
      <rPr>
        <sz val="11"/>
        <color theme="1"/>
        <rFont val="맑은 고딕"/>
        <family val="2"/>
        <charset val="129"/>
      </rPr>
      <t>고슬고슬하게</t>
    </r>
    <r>
      <rPr>
        <sz val="11"/>
        <color theme="1"/>
        <rFont val="Notokr-regular"/>
        <family val="2"/>
      </rPr>
      <t xml:space="preserve"> </t>
    </r>
    <r>
      <rPr>
        <sz val="11"/>
        <color theme="1"/>
        <rFont val="맑은 고딕"/>
        <family val="2"/>
        <charset val="129"/>
      </rPr>
      <t>짓는다</t>
    </r>
    <r>
      <rPr>
        <sz val="11"/>
        <color theme="1"/>
        <rFont val="Notokr-regular"/>
        <family val="2"/>
      </rPr>
      <t xml:space="preserve">.
2. </t>
    </r>
    <r>
      <rPr>
        <sz val="11"/>
        <color theme="1"/>
        <rFont val="맑은 고딕"/>
        <family val="2"/>
        <charset val="129"/>
      </rPr>
      <t>브로콜리</t>
    </r>
    <r>
      <rPr>
        <sz val="11"/>
        <color theme="1"/>
        <rFont val="Notokr-regular"/>
        <family val="2"/>
      </rPr>
      <t xml:space="preserve">, </t>
    </r>
    <r>
      <rPr>
        <sz val="11"/>
        <color theme="1"/>
        <rFont val="맑은 고딕"/>
        <family val="2"/>
        <charset val="129"/>
      </rPr>
      <t>단무지를</t>
    </r>
    <r>
      <rPr>
        <sz val="11"/>
        <color theme="1"/>
        <rFont val="Notokr-regular"/>
        <family val="2"/>
      </rPr>
      <t xml:space="preserve"> </t>
    </r>
    <r>
      <rPr>
        <sz val="11"/>
        <color theme="1"/>
        <rFont val="맑은 고딕"/>
        <family val="2"/>
        <charset val="129"/>
      </rPr>
      <t>다진다</t>
    </r>
    <r>
      <rPr>
        <sz val="11"/>
        <color theme="1"/>
        <rFont val="Notokr-regular"/>
        <family val="2"/>
      </rPr>
      <t xml:space="preserve">.
3. </t>
    </r>
    <r>
      <rPr>
        <sz val="11"/>
        <color theme="1"/>
        <rFont val="맑은 고딕"/>
        <family val="2"/>
        <charset val="129"/>
      </rPr>
      <t>팬에</t>
    </r>
    <r>
      <rPr>
        <sz val="11"/>
        <color theme="1"/>
        <rFont val="Notokr-regular"/>
        <family val="2"/>
      </rPr>
      <t xml:space="preserve"> </t>
    </r>
    <r>
      <rPr>
        <sz val="11"/>
        <color theme="1"/>
        <rFont val="맑은 고딕"/>
        <family val="2"/>
        <charset val="129"/>
      </rPr>
      <t>식용유를</t>
    </r>
    <r>
      <rPr>
        <sz val="11"/>
        <color theme="1"/>
        <rFont val="Notokr-regular"/>
        <family val="2"/>
      </rPr>
      <t xml:space="preserve"> </t>
    </r>
    <r>
      <rPr>
        <sz val="11"/>
        <color theme="1"/>
        <rFont val="맑은 고딕"/>
        <family val="2"/>
        <charset val="129"/>
      </rPr>
      <t>두르고</t>
    </r>
    <r>
      <rPr>
        <sz val="11"/>
        <color theme="1"/>
        <rFont val="Notokr-regular"/>
        <family val="2"/>
      </rPr>
      <t xml:space="preserve"> </t>
    </r>
    <r>
      <rPr>
        <sz val="11"/>
        <color theme="1"/>
        <rFont val="맑은 고딕"/>
        <family val="2"/>
        <charset val="129"/>
      </rPr>
      <t>브로콜리를</t>
    </r>
    <r>
      <rPr>
        <sz val="11"/>
        <color theme="1"/>
        <rFont val="Notokr-regular"/>
        <family val="2"/>
      </rPr>
      <t xml:space="preserve"> </t>
    </r>
    <r>
      <rPr>
        <sz val="11"/>
        <color theme="1"/>
        <rFont val="맑은 고딕"/>
        <family val="2"/>
        <charset val="129"/>
      </rPr>
      <t>볶다가</t>
    </r>
    <r>
      <rPr>
        <sz val="11"/>
        <color theme="1"/>
        <rFont val="Notokr-regular"/>
        <family val="2"/>
      </rPr>
      <t xml:space="preserve"> </t>
    </r>
    <r>
      <rPr>
        <sz val="11"/>
        <color theme="1"/>
        <rFont val="맑은 고딕"/>
        <family val="2"/>
        <charset val="129"/>
      </rPr>
      <t>단무지를</t>
    </r>
    <r>
      <rPr>
        <sz val="11"/>
        <color theme="1"/>
        <rFont val="Notokr-regular"/>
        <family val="2"/>
      </rPr>
      <t xml:space="preserve"> </t>
    </r>
    <r>
      <rPr>
        <sz val="11"/>
        <color theme="1"/>
        <rFont val="맑은 고딕"/>
        <family val="2"/>
        <charset val="129"/>
      </rPr>
      <t>넣어</t>
    </r>
    <r>
      <rPr>
        <sz val="11"/>
        <color theme="1"/>
        <rFont val="Notokr-regular"/>
        <family val="2"/>
      </rPr>
      <t xml:space="preserve"> </t>
    </r>
    <r>
      <rPr>
        <sz val="11"/>
        <color theme="1"/>
        <rFont val="맑은 고딕"/>
        <family val="2"/>
        <charset val="129"/>
      </rPr>
      <t>볶는다</t>
    </r>
    <r>
      <rPr>
        <sz val="11"/>
        <color theme="1"/>
        <rFont val="Notokr-regular"/>
        <family val="2"/>
      </rPr>
      <t xml:space="preserve">.
4. </t>
    </r>
    <r>
      <rPr>
        <sz val="11"/>
        <color theme="1"/>
        <rFont val="맑은 고딕"/>
        <family val="2"/>
        <charset val="129"/>
      </rPr>
      <t>그릇에</t>
    </r>
    <r>
      <rPr>
        <sz val="11"/>
        <color theme="1"/>
        <rFont val="Notokr-regular"/>
        <family val="2"/>
      </rPr>
      <t xml:space="preserve"> </t>
    </r>
    <r>
      <rPr>
        <sz val="11"/>
        <color theme="1"/>
        <rFont val="맑은 고딕"/>
        <family val="2"/>
        <charset val="129"/>
      </rPr>
      <t>볶은</t>
    </r>
    <r>
      <rPr>
        <sz val="11"/>
        <color theme="1"/>
        <rFont val="Notokr-regular"/>
        <family val="2"/>
      </rPr>
      <t xml:space="preserve"> </t>
    </r>
    <r>
      <rPr>
        <sz val="11"/>
        <color theme="1"/>
        <rFont val="맑은 고딕"/>
        <family val="2"/>
        <charset val="129"/>
      </rPr>
      <t>재료와</t>
    </r>
    <r>
      <rPr>
        <sz val="11"/>
        <color theme="1"/>
        <rFont val="Notokr-regular"/>
        <family val="2"/>
      </rPr>
      <t xml:space="preserve"> </t>
    </r>
    <r>
      <rPr>
        <sz val="11"/>
        <color theme="1"/>
        <rFont val="맑은 고딕"/>
        <family val="2"/>
        <charset val="129"/>
      </rPr>
      <t>밥</t>
    </r>
    <r>
      <rPr>
        <sz val="11"/>
        <color theme="1"/>
        <rFont val="Notokr-regular"/>
        <family val="2"/>
      </rPr>
      <t xml:space="preserve">, </t>
    </r>
    <r>
      <rPr>
        <sz val="11"/>
        <color theme="1"/>
        <rFont val="맑은 고딕"/>
        <family val="2"/>
        <charset val="129"/>
      </rPr>
      <t>참기름</t>
    </r>
    <r>
      <rPr>
        <sz val="11"/>
        <color theme="1"/>
        <rFont val="Notokr-regular"/>
        <family val="2"/>
      </rPr>
      <t xml:space="preserve">, </t>
    </r>
    <r>
      <rPr>
        <sz val="11"/>
        <color theme="1"/>
        <rFont val="맑은 고딕"/>
        <family val="2"/>
        <charset val="129"/>
      </rPr>
      <t>적당량의</t>
    </r>
    <r>
      <rPr>
        <sz val="11"/>
        <color theme="1"/>
        <rFont val="Notokr-regular"/>
        <family val="2"/>
      </rPr>
      <t xml:space="preserve"> </t>
    </r>
    <r>
      <rPr>
        <sz val="11"/>
        <color theme="1"/>
        <rFont val="맑은 고딕"/>
        <family val="2"/>
        <charset val="129"/>
      </rPr>
      <t>소금을</t>
    </r>
    <r>
      <rPr>
        <sz val="11"/>
        <color theme="1"/>
        <rFont val="Notokr-regular"/>
        <family val="2"/>
      </rPr>
      <t xml:space="preserve"> </t>
    </r>
    <r>
      <rPr>
        <sz val="11"/>
        <color theme="1"/>
        <rFont val="맑은 고딕"/>
        <family val="2"/>
        <charset val="129"/>
      </rPr>
      <t>넣고</t>
    </r>
    <r>
      <rPr>
        <sz val="11"/>
        <color theme="1"/>
        <rFont val="Notokr-regular"/>
        <family val="2"/>
      </rPr>
      <t xml:space="preserve"> </t>
    </r>
    <r>
      <rPr>
        <sz val="11"/>
        <color theme="1"/>
        <rFont val="맑은 고딕"/>
        <family val="2"/>
        <charset val="129"/>
      </rPr>
      <t>섞는다</t>
    </r>
    <r>
      <rPr>
        <sz val="11"/>
        <color theme="1"/>
        <rFont val="Notokr-regular"/>
        <family val="2"/>
      </rPr>
      <t xml:space="preserve">.
5. </t>
    </r>
    <r>
      <rPr>
        <sz val="11"/>
        <color theme="1"/>
        <rFont val="맑은 고딕"/>
        <family val="2"/>
        <charset val="129"/>
      </rPr>
      <t>한</t>
    </r>
    <r>
      <rPr>
        <sz val="11"/>
        <color theme="1"/>
        <rFont val="Notokr-regular"/>
        <family val="2"/>
      </rPr>
      <t xml:space="preserve"> </t>
    </r>
    <r>
      <rPr>
        <sz val="11"/>
        <color theme="1"/>
        <rFont val="맑은 고딕"/>
        <family val="2"/>
        <charset val="129"/>
      </rPr>
      <t>입</t>
    </r>
    <r>
      <rPr>
        <sz val="11"/>
        <color theme="1"/>
        <rFont val="Notokr-regular"/>
        <family val="2"/>
      </rPr>
      <t xml:space="preserve"> </t>
    </r>
    <r>
      <rPr>
        <sz val="11"/>
        <color theme="1"/>
        <rFont val="맑은 고딕"/>
        <family val="2"/>
        <charset val="129"/>
      </rPr>
      <t>크기로</t>
    </r>
    <r>
      <rPr>
        <sz val="11"/>
        <color theme="1"/>
        <rFont val="Notokr-regular"/>
        <family val="2"/>
      </rPr>
      <t xml:space="preserve"> </t>
    </r>
    <r>
      <rPr>
        <sz val="11"/>
        <color theme="1"/>
        <rFont val="맑은 고딕"/>
        <family val="2"/>
        <charset val="129"/>
      </rPr>
      <t>조그맣게</t>
    </r>
    <r>
      <rPr>
        <sz val="11"/>
        <color theme="1"/>
        <rFont val="Notokr-regular"/>
        <family val="2"/>
      </rPr>
      <t xml:space="preserve"> </t>
    </r>
    <r>
      <rPr>
        <sz val="11"/>
        <color theme="1"/>
        <rFont val="맑은 고딕"/>
        <family val="2"/>
        <charset val="129"/>
      </rPr>
      <t>주먹밥을</t>
    </r>
    <r>
      <rPr>
        <sz val="11"/>
        <color theme="1"/>
        <rFont val="Notokr-regular"/>
        <family val="2"/>
      </rPr>
      <t xml:space="preserve"> </t>
    </r>
    <r>
      <rPr>
        <sz val="11"/>
        <color theme="1"/>
        <rFont val="맑은 고딕"/>
        <family val="2"/>
        <charset val="129"/>
      </rPr>
      <t>만든다</t>
    </r>
    <r>
      <rPr>
        <sz val="11"/>
        <color theme="1"/>
        <rFont val="Notokr-regular"/>
        <family val="2"/>
      </rPr>
      <t>.</t>
    </r>
    <phoneticPr fontId="13" type="noConversion"/>
  </si>
  <si>
    <t>1. 밥은 고슬고슬하게 짓는다.
2. 김치, 양파는 적당한 크기로 썰고, 김은 잘게 부순다.
3. 식용유를 두른 팬에 김치, 양파를 넣고 살짝 볶는다.
4. 채소가 익으면 밥, 깨, 참기름을 넣고 볶다가 치즈를 얹고 녹인다.
5. 치즈가 녹으면 부순 김을 올린다.
※ 배추김치는 1cm 이하 크기로 작게 잘라서 조리한다.
(만1-2세는 백김치나 맵지 않은 김치류로 조리)</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</si>
</sst>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9">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sz val="11"/>
      <name val="맑은 고딕"/>
      <family val="3"/>
      <charset val="129"/>
      <scheme val="major"/>
    </font>
    <font>
      <sz val="8"/>
      <name val="맑은 고딕"/>
      <family val="2"/>
      <charset val="129"/>
    </font>
    <font>
      <sz val="11"/>
      <color theme="1"/>
      <name val="맑은 고딕"/>
      <family val="2"/>
      <charset val="129"/>
    </font>
    <font>
      <sz val="11"/>
      <color theme="1"/>
      <name val="Notokr-regular"/>
      <family val="2"/>
    </font>
    <font>
      <sz val="11"/>
      <color theme="1"/>
      <name val="맑은 고딕"/>
      <family val="3"/>
      <charset val="129"/>
    </font>
    <font>
      <sz val="11"/>
      <color theme="1"/>
      <name val="Arial"/>
      <family val="2"/>
    </font>
    <font>
      <sz val="10"/>
      <color theme="1"/>
      <name val="Notokr-regular"/>
      <family val="2"/>
    </font>
    <font>
      <sz val="11"/>
      <color theme="1"/>
      <name val="맑은 고딕"/>
      <family val="3"/>
      <charset val="129"/>
      <scheme val="major"/>
    </font>
    <font>
      <b/>
      <sz val="11"/>
      <color theme="1"/>
      <name val="맑은 고딕"/>
      <family val="3"/>
      <charset val="129"/>
      <scheme val="maj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7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right style="thin">
        <color theme="1"/>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1"/>
      </left>
      <right style="thin">
        <color theme="1"/>
      </right>
      <top style="thin">
        <color indexed="64"/>
      </top>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thin">
        <color theme="1"/>
      </left>
      <right/>
      <top style="thin">
        <color indexed="64"/>
      </top>
      <bottom/>
      <diagonal/>
    </border>
    <border>
      <left style="thin">
        <color theme="1"/>
      </left>
      <right/>
      <top/>
      <bottom/>
      <diagonal/>
    </border>
    <border>
      <left style="thin">
        <color indexed="64"/>
      </left>
      <right style="thin">
        <color theme="1"/>
      </right>
      <top/>
      <bottom/>
      <diagonal/>
    </border>
    <border>
      <left style="thin">
        <color indexed="64"/>
      </left>
      <right style="thin">
        <color theme="1"/>
      </right>
      <top/>
      <bottom style="thin">
        <color indexed="64"/>
      </bottom>
      <diagonal/>
    </border>
    <border>
      <left style="thin">
        <color theme="1"/>
      </left>
      <right/>
      <top/>
      <bottom style="thin">
        <color indexed="64"/>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medium">
        <color indexed="64"/>
      </right>
      <top/>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theme="1"/>
      </right>
      <top style="thin">
        <color indexed="64"/>
      </top>
      <bottom/>
      <diagonal/>
    </border>
    <border>
      <left style="thin">
        <color auto="1"/>
      </left>
      <right style="thin">
        <color auto="1"/>
      </right>
      <top style="thin">
        <color rgb="FF007200"/>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rgb="FF006600"/>
      </left>
      <right style="thin">
        <color rgb="FF006600"/>
      </right>
      <top style="thin">
        <color indexed="64"/>
      </top>
      <bottom style="medium">
        <color indexed="64"/>
      </bottom>
      <diagonal/>
    </border>
    <border>
      <left style="thin">
        <color auto="1"/>
      </left>
      <right/>
      <top style="thin">
        <color rgb="FF007200"/>
      </top>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5" fillId="3" borderId="0" applyNumberFormat="0" applyBorder="0" applyAlignment="0" applyProtection="0">
      <alignment vertical="center"/>
    </xf>
    <xf numFmtId="0" fontId="1" fillId="0" borderId="0">
      <alignment vertical="center"/>
    </xf>
    <xf numFmtId="0" fontId="16" fillId="0" borderId="0">
      <alignment vertical="center"/>
    </xf>
    <xf numFmtId="0" fontId="17" fillId="0" borderId="0"/>
    <xf numFmtId="0" fontId="17" fillId="0" borderId="0"/>
    <xf numFmtId="0" fontId="17" fillId="0" borderId="0"/>
    <xf numFmtId="0" fontId="17"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24">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0" fillId="0" borderId="0" xfId="0" applyBorder="1">
      <alignment vertical="center"/>
    </xf>
    <xf numFmtId="177" fontId="14" fillId="0" borderId="0" xfId="0" applyNumberFormat="1" applyFont="1" applyBorder="1" applyAlignment="1">
      <alignment horizontal="center" vertical="center"/>
    </xf>
    <xf numFmtId="0" fontId="10" fillId="0" borderId="3" xfId="0" applyFont="1" applyBorder="1" applyAlignment="1">
      <alignment horizontal="center" vertical="center"/>
    </xf>
    <xf numFmtId="0" fontId="7" fillId="0" borderId="3" xfId="0" applyFont="1" applyBorder="1" applyAlignment="1">
      <alignment horizontal="center" vertical="center" wrapText="1"/>
    </xf>
    <xf numFmtId="177" fontId="20" fillId="0" borderId="0" xfId="16" applyNumberFormat="1" applyFont="1" applyBorder="1" applyAlignment="1">
      <alignment horizontal="center" vertical="center"/>
    </xf>
    <xf numFmtId="0" fontId="20" fillId="0" borderId="0" xfId="16" applyFont="1" applyBorder="1" applyAlignment="1">
      <alignment horizontal="center" vertical="center" shrinkToFit="1"/>
    </xf>
    <xf numFmtId="0" fontId="10" fillId="0" borderId="0" xfId="0" applyFont="1" applyBorder="1" applyAlignment="1">
      <alignment vertical="center" wrapText="1"/>
    </xf>
    <xf numFmtId="0" fontId="10" fillId="0" borderId="0" xfId="0" applyFont="1" applyBorder="1">
      <alignment vertical="center"/>
    </xf>
    <xf numFmtId="0" fontId="27" fillId="0" borderId="24" xfId="0" applyFont="1" applyBorder="1" applyAlignment="1">
      <alignment horizontal="center" vertical="center" shrinkToFit="1"/>
    </xf>
    <xf numFmtId="176" fontId="27" fillId="0" borderId="19" xfId="16" applyNumberFormat="1" applyFont="1" applyBorder="1" applyAlignment="1">
      <alignment horizontal="center" vertical="center" shrinkToFit="1"/>
    </xf>
    <xf numFmtId="178" fontId="27" fillId="0" borderId="11" xfId="32" quotePrefix="1" applyNumberFormat="1" applyFont="1" applyBorder="1" applyAlignment="1">
      <alignment horizontal="center" vertical="center"/>
    </xf>
    <xf numFmtId="177" fontId="27" fillId="0" borderId="12" xfId="32" quotePrefix="1" applyNumberFormat="1" applyFont="1" applyBorder="1" applyAlignment="1">
      <alignment horizontal="center" vertical="center"/>
    </xf>
    <xf numFmtId="0" fontId="27" fillId="0" borderId="1" xfId="16" applyFont="1" applyBorder="1" applyAlignment="1">
      <alignment horizontal="center" vertical="center" shrinkToFit="1"/>
    </xf>
    <xf numFmtId="177" fontId="27" fillId="0" borderId="3" xfId="16" applyNumberFormat="1" applyFont="1" applyBorder="1" applyAlignment="1">
      <alignment horizontal="center" vertical="center"/>
    </xf>
    <xf numFmtId="176" fontId="27" fillId="0" borderId="9" xfId="16" applyNumberFormat="1" applyFont="1" applyFill="1" applyBorder="1" applyAlignment="1" applyProtection="1">
      <alignment horizontal="center" vertical="center" shrinkToFit="1"/>
      <protection locked="0"/>
    </xf>
    <xf numFmtId="177" fontId="27" fillId="0" borderId="7" xfId="16" applyNumberFormat="1" applyFont="1" applyFill="1" applyBorder="1" applyAlignment="1">
      <alignment horizontal="center" vertical="center"/>
    </xf>
    <xf numFmtId="177" fontId="27" fillId="0" borderId="7" xfId="16" applyNumberFormat="1" applyFont="1" applyFill="1" applyBorder="1" applyAlignment="1" applyProtection="1">
      <alignment horizontal="center" vertical="center"/>
      <protection locked="0"/>
    </xf>
    <xf numFmtId="177" fontId="27" fillId="0" borderId="7" xfId="32" quotePrefix="1" applyNumberFormat="1" applyFont="1" applyFill="1" applyBorder="1" applyAlignment="1">
      <alignment horizontal="center" vertical="center"/>
    </xf>
    <xf numFmtId="176" fontId="27" fillId="0" borderId="0" xfId="16" applyNumberFormat="1" applyFont="1" applyFill="1" applyBorder="1" applyAlignment="1" applyProtection="1">
      <alignment horizontal="center" vertical="center" shrinkToFit="1"/>
      <protection locked="0"/>
    </xf>
    <xf numFmtId="177" fontId="27" fillId="0" borderId="15" xfId="16" applyNumberFormat="1" applyFont="1" applyFill="1" applyBorder="1" applyAlignment="1">
      <alignment horizontal="center" vertical="center"/>
    </xf>
    <xf numFmtId="177" fontId="27" fillId="0" borderId="15" xfId="16" applyNumberFormat="1" applyFont="1" applyFill="1" applyBorder="1" applyAlignment="1" applyProtection="1">
      <alignment horizontal="center" vertical="center"/>
      <protection locked="0"/>
    </xf>
    <xf numFmtId="177" fontId="27" fillId="0" borderId="15" xfId="32" quotePrefix="1" applyNumberFormat="1" applyFont="1" applyFill="1" applyBorder="1" applyAlignment="1">
      <alignment horizontal="center" vertical="center"/>
    </xf>
    <xf numFmtId="176" fontId="27" fillId="0" borderId="13" xfId="16" applyNumberFormat="1" applyFont="1" applyFill="1" applyBorder="1" applyAlignment="1" applyProtection="1">
      <alignment horizontal="center" vertical="center" shrinkToFit="1"/>
      <protection locked="0"/>
    </xf>
    <xf numFmtId="177" fontId="27" fillId="0" borderId="11" xfId="16" applyNumberFormat="1" applyFont="1" applyFill="1" applyBorder="1" applyAlignment="1">
      <alignment horizontal="center" vertical="center"/>
    </xf>
    <xf numFmtId="177" fontId="27" fillId="0" borderId="11" xfId="16" applyNumberFormat="1" applyFont="1" applyFill="1" applyBorder="1" applyAlignment="1" applyProtection="1">
      <alignment horizontal="center" vertical="center"/>
      <protection locked="0"/>
    </xf>
    <xf numFmtId="177" fontId="27" fillId="0" borderId="11" xfId="32" quotePrefix="1" applyNumberFormat="1" applyFont="1" applyFill="1" applyBorder="1" applyAlignment="1">
      <alignment horizontal="center" vertical="center"/>
    </xf>
    <xf numFmtId="0" fontId="27" fillId="0" borderId="31" xfId="0" applyFont="1" applyBorder="1" applyAlignment="1">
      <alignment horizontal="center" vertical="center" shrinkToFit="1"/>
    </xf>
    <xf numFmtId="177" fontId="27" fillId="0" borderId="31" xfId="32" quotePrefix="1" applyNumberFormat="1" applyFont="1" applyBorder="1" applyAlignment="1">
      <alignment horizontal="center" vertical="center"/>
    </xf>
    <xf numFmtId="178" fontId="27" fillId="0" borderId="31" xfId="0" applyNumberFormat="1" applyFont="1" applyBorder="1" applyAlignment="1">
      <alignment horizontal="center" vertical="center"/>
    </xf>
    <xf numFmtId="0" fontId="24" fillId="0" borderId="7" xfId="0" applyFont="1" applyBorder="1" applyAlignment="1">
      <alignment horizontal="center" vertical="center" shrinkToFit="1"/>
    </xf>
    <xf numFmtId="178" fontId="24" fillId="0" borderId="7" xfId="0" applyNumberFormat="1" applyFont="1" applyBorder="1" applyAlignment="1">
      <alignment horizontal="center" vertical="center"/>
    </xf>
    <xf numFmtId="177" fontId="0" fillId="0" borderId="15" xfId="32" quotePrefix="1" applyNumberFormat="1" applyFont="1" applyBorder="1" applyAlignment="1">
      <alignment horizontal="center" vertical="center"/>
    </xf>
    <xf numFmtId="177" fontId="0" fillId="0" borderId="7" xfId="0" applyNumberFormat="1" applyFont="1" applyBorder="1" applyAlignment="1">
      <alignment horizontal="center" vertical="center"/>
    </xf>
    <xf numFmtId="0" fontId="24" fillId="0" borderId="11" xfId="0" applyFont="1" applyBorder="1" applyAlignment="1">
      <alignment horizontal="center" vertical="center" shrinkToFit="1"/>
    </xf>
    <xf numFmtId="178" fontId="24" fillId="0" borderId="11" xfId="0" applyNumberFormat="1" applyFont="1" applyBorder="1" applyAlignment="1">
      <alignment horizontal="center" vertical="center"/>
    </xf>
    <xf numFmtId="177" fontId="0" fillId="0" borderId="11" xfId="32" quotePrefix="1" applyNumberFormat="1" applyFont="1" applyBorder="1" applyAlignment="1">
      <alignment horizontal="center" vertical="center"/>
    </xf>
    <xf numFmtId="177" fontId="0" fillId="0" borderId="11" xfId="0" applyNumberFormat="1" applyFont="1" applyBorder="1" applyAlignment="1">
      <alignment horizontal="center" vertical="center"/>
    </xf>
    <xf numFmtId="0" fontId="0" fillId="0" borderId="7" xfId="0" applyFont="1" applyBorder="1" applyAlignment="1">
      <alignment horizontal="center" vertical="center" shrinkToFit="1"/>
    </xf>
    <xf numFmtId="177" fontId="0" fillId="0" borderId="9" xfId="0" applyNumberFormat="1" applyFont="1" applyBorder="1" applyAlignment="1">
      <alignment horizontal="center" vertical="center"/>
    </xf>
    <xf numFmtId="0" fontId="0" fillId="0" borderId="15" xfId="0" applyFont="1" applyBorder="1" applyAlignment="1">
      <alignment horizontal="center" vertical="center" shrinkToFit="1"/>
    </xf>
    <xf numFmtId="177" fontId="0" fillId="0" borderId="0" xfId="0" applyNumberFormat="1" applyFont="1" applyBorder="1" applyAlignment="1">
      <alignment horizontal="center" vertical="center"/>
    </xf>
    <xf numFmtId="177" fontId="0" fillId="0" borderId="15" xfId="0" applyNumberFormat="1" applyFont="1" applyBorder="1" applyAlignment="1">
      <alignment horizontal="center" vertical="center"/>
    </xf>
    <xf numFmtId="0" fontId="0" fillId="0" borderId="11" xfId="0" applyFont="1" applyBorder="1" applyAlignment="1">
      <alignment horizontal="center" vertical="center" shrinkToFit="1"/>
    </xf>
    <xf numFmtId="177" fontId="0" fillId="0" borderId="13" xfId="0" applyNumberFormat="1" applyFont="1" applyBorder="1" applyAlignment="1">
      <alignment horizontal="center" vertical="center"/>
    </xf>
    <xf numFmtId="0" fontId="0" fillId="0" borderId="26" xfId="0" applyFont="1" applyBorder="1" applyAlignment="1">
      <alignment horizontal="center" vertical="center" shrinkToFit="1"/>
    </xf>
    <xf numFmtId="178" fontId="0" fillId="0" borderId="41" xfId="0" applyNumberFormat="1" applyFont="1" applyBorder="1" applyAlignment="1">
      <alignment horizontal="center" vertical="center"/>
    </xf>
    <xf numFmtId="178" fontId="0" fillId="0" borderId="62" xfId="0" applyNumberFormat="1" applyFont="1" applyBorder="1" applyAlignment="1">
      <alignment horizontal="center" vertical="center"/>
    </xf>
    <xf numFmtId="177" fontId="0" fillId="0" borderId="41" xfId="0" applyNumberFormat="1" applyFont="1" applyBorder="1" applyAlignment="1">
      <alignment horizontal="center" vertical="center"/>
    </xf>
    <xf numFmtId="0" fontId="0" fillId="0" borderId="22" xfId="0" applyFont="1" applyBorder="1" applyAlignment="1">
      <alignment horizontal="center" vertical="center" shrinkToFit="1"/>
    </xf>
    <xf numFmtId="178" fontId="0" fillId="0" borderId="42" xfId="0" applyNumberFormat="1" applyFont="1" applyBorder="1" applyAlignment="1">
      <alignment horizontal="center" vertical="center"/>
    </xf>
    <xf numFmtId="178" fontId="0" fillId="0" borderId="43" xfId="0" applyNumberFormat="1" applyFont="1" applyBorder="1" applyAlignment="1">
      <alignment horizontal="center" vertical="center"/>
    </xf>
    <xf numFmtId="177" fontId="0" fillId="0" borderId="42" xfId="0" applyNumberFormat="1" applyFont="1" applyBorder="1" applyAlignment="1">
      <alignment horizontal="center" vertical="center"/>
    </xf>
    <xf numFmtId="0" fontId="0" fillId="0" borderId="43" xfId="0" applyFont="1" applyBorder="1" applyAlignment="1">
      <alignment horizontal="center" vertical="center" shrinkToFit="1"/>
    </xf>
    <xf numFmtId="177" fontId="0" fillId="0" borderId="53" xfId="0" applyNumberFormat="1" applyFont="1" applyBorder="1" applyAlignment="1">
      <alignment horizontal="center" vertical="center"/>
    </xf>
    <xf numFmtId="0" fontId="0" fillId="0" borderId="44" xfId="0" applyFont="1" applyBorder="1" applyAlignment="1">
      <alignment horizontal="center" vertical="center" shrinkToFit="1"/>
    </xf>
    <xf numFmtId="178" fontId="0" fillId="0" borderId="45" xfId="0" applyNumberFormat="1" applyFont="1" applyBorder="1" applyAlignment="1">
      <alignment horizontal="center" vertical="center"/>
    </xf>
    <xf numFmtId="178" fontId="0" fillId="0" borderId="44" xfId="0" applyNumberFormat="1" applyFont="1" applyBorder="1" applyAlignment="1">
      <alignment horizontal="center" vertical="center"/>
    </xf>
    <xf numFmtId="177" fontId="0" fillId="0" borderId="54" xfId="0" applyNumberFormat="1" applyFont="1" applyBorder="1" applyAlignment="1">
      <alignment horizontal="center" vertical="center"/>
    </xf>
    <xf numFmtId="178" fontId="0" fillId="0" borderId="7" xfId="0" applyNumberFormat="1" applyFont="1" applyBorder="1" applyAlignment="1">
      <alignment horizontal="center" vertical="center"/>
    </xf>
    <xf numFmtId="0" fontId="0" fillId="0" borderId="7" xfId="0" applyFont="1" applyBorder="1" applyAlignment="1">
      <alignment horizontal="center" vertical="center" wrapText="1"/>
    </xf>
    <xf numFmtId="178" fontId="0" fillId="0" borderId="15" xfId="0" applyNumberFormat="1" applyFont="1" applyBorder="1" applyAlignment="1">
      <alignment horizontal="center" vertical="center"/>
    </xf>
    <xf numFmtId="0" fontId="0" fillId="0" borderId="15" xfId="0" applyFont="1" applyBorder="1" applyAlignment="1">
      <alignment horizontal="center" vertical="center" wrapText="1"/>
    </xf>
    <xf numFmtId="178" fontId="0" fillId="0" borderId="11" xfId="0" applyNumberFormat="1" applyFont="1" applyBorder="1" applyAlignment="1">
      <alignment horizontal="center" vertical="center"/>
    </xf>
    <xf numFmtId="0" fontId="0" fillId="0" borderId="11" xfId="0" applyFont="1" applyBorder="1" applyAlignment="1">
      <alignment horizontal="center" vertical="center" wrapText="1"/>
    </xf>
    <xf numFmtId="0" fontId="0" fillId="0" borderId="31" xfId="0" applyFont="1" applyBorder="1" applyAlignment="1">
      <alignment horizontal="center" vertical="center" shrinkToFit="1"/>
    </xf>
    <xf numFmtId="178" fontId="0" fillId="0" borderId="31" xfId="0" applyNumberFormat="1" applyFont="1" applyBorder="1" applyAlignment="1">
      <alignment horizontal="center" vertical="center"/>
    </xf>
    <xf numFmtId="177" fontId="0" fillId="0" borderId="31" xfId="0" applyNumberFormat="1" applyFont="1" applyBorder="1" applyAlignment="1">
      <alignment horizontal="center" vertical="center"/>
    </xf>
    <xf numFmtId="0" fontId="0" fillId="0" borderId="0" xfId="0" applyFont="1" applyAlignment="1">
      <alignment horizontal="center" vertical="center"/>
    </xf>
    <xf numFmtId="0" fontId="0" fillId="0" borderId="0" xfId="0" applyFont="1" applyAlignment="1">
      <alignment vertical="center" wrapText="1"/>
    </xf>
    <xf numFmtId="0" fontId="0" fillId="0" borderId="0" xfId="0" applyFont="1">
      <alignment vertical="center"/>
    </xf>
    <xf numFmtId="0" fontId="11" fillId="2" borderId="3" xfId="0" applyFont="1" applyFill="1" applyBorder="1" applyAlignment="1">
      <alignment horizontal="center" vertical="center"/>
    </xf>
    <xf numFmtId="0" fontId="0" fillId="0" borderId="0" xfId="0" applyFont="1" applyAlignment="1">
      <alignment horizontal="center" vertical="center" wrapText="1"/>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0" fillId="0" borderId="0" xfId="0" applyFont="1" applyBorder="1">
      <alignment vertical="center"/>
    </xf>
    <xf numFmtId="176" fontId="0" fillId="0" borderId="7" xfId="16" applyNumberFormat="1" applyFont="1" applyBorder="1" applyAlignment="1">
      <alignment horizontal="center" vertical="center" shrinkToFit="1"/>
    </xf>
    <xf numFmtId="177" fontId="27" fillId="0" borderId="9" xfId="16" applyNumberFormat="1" applyFont="1" applyBorder="1" applyAlignment="1">
      <alignment horizontal="center" vertical="center"/>
    </xf>
    <xf numFmtId="177" fontId="0" fillId="0" borderId="7" xfId="32" quotePrefix="1" applyNumberFormat="1" applyFont="1" applyBorder="1" applyAlignment="1">
      <alignment horizontal="center" vertical="center"/>
    </xf>
    <xf numFmtId="0" fontId="0" fillId="0" borderId="15" xfId="16" applyFont="1" applyBorder="1" applyAlignment="1">
      <alignment horizontal="center" vertical="center" shrinkToFit="1"/>
    </xf>
    <xf numFmtId="177" fontId="27" fillId="0" borderId="0" xfId="16" applyNumberFormat="1" applyFont="1" applyBorder="1" applyAlignment="1">
      <alignment horizontal="center" vertical="center"/>
    </xf>
    <xf numFmtId="177" fontId="0" fillId="0" borderId="15" xfId="16" applyNumberFormat="1" applyFont="1" applyBorder="1" applyAlignment="1">
      <alignment horizontal="center" vertical="center"/>
    </xf>
    <xf numFmtId="0" fontId="0" fillId="0" borderId="11" xfId="16" applyFont="1" applyBorder="1" applyAlignment="1">
      <alignment horizontal="center" vertical="center" shrinkToFit="1"/>
    </xf>
    <xf numFmtId="177" fontId="27" fillId="0" borderId="13" xfId="16" applyNumberFormat="1" applyFont="1" applyBorder="1" applyAlignment="1">
      <alignment horizontal="center" vertical="center"/>
    </xf>
    <xf numFmtId="177" fontId="0" fillId="0" borderId="11" xfId="16" applyNumberFormat="1" applyFont="1" applyBorder="1" applyAlignment="1">
      <alignment horizontal="center" vertical="center"/>
    </xf>
    <xf numFmtId="178" fontId="0" fillId="0" borderId="22" xfId="0" applyNumberFormat="1" applyFont="1" applyBorder="1" applyAlignment="1">
      <alignment horizontal="center" vertical="center"/>
    </xf>
    <xf numFmtId="178" fontId="0" fillId="0" borderId="24" xfId="0" applyNumberFormat="1" applyFont="1" applyBorder="1" applyAlignment="1">
      <alignment horizontal="center" vertical="center"/>
    </xf>
    <xf numFmtId="177" fontId="0" fillId="0" borderId="45" xfId="0" applyNumberFormat="1" applyFont="1" applyBorder="1" applyAlignment="1">
      <alignment horizontal="center" vertical="center"/>
    </xf>
    <xf numFmtId="0" fontId="28" fillId="0" borderId="11" xfId="0" applyFont="1" applyBorder="1" applyAlignment="1">
      <alignment horizontal="center" vertical="center" shrinkToFit="1"/>
    </xf>
    <xf numFmtId="0" fontId="27" fillId="0" borderId="11" xfId="0" applyFont="1" applyBorder="1" applyAlignment="1">
      <alignment horizontal="center" vertical="center" shrinkToFit="1"/>
    </xf>
    <xf numFmtId="178" fontId="27" fillId="0" borderId="11" xfId="0" applyNumberFormat="1" applyFont="1" applyBorder="1" applyAlignment="1">
      <alignment horizontal="center" vertical="center"/>
    </xf>
    <xf numFmtId="0" fontId="7" fillId="0" borderId="11" xfId="0" applyFont="1" applyBorder="1" applyAlignment="1">
      <alignment horizontal="center" vertical="center"/>
    </xf>
    <xf numFmtId="0" fontId="0" fillId="0" borderId="3" xfId="0" applyFont="1" applyBorder="1" applyAlignment="1">
      <alignment horizontal="center" vertical="center" shrinkToFit="1"/>
    </xf>
    <xf numFmtId="178" fontId="0" fillId="0" borderId="3" xfId="0" applyNumberFormat="1" applyFont="1" applyBorder="1" applyAlignment="1">
      <alignment horizontal="center" vertical="center"/>
    </xf>
    <xf numFmtId="177" fontId="0" fillId="0" borderId="3" xfId="0" applyNumberFormat="1" applyFont="1" applyBorder="1" applyAlignment="1">
      <alignment horizontal="center" vertical="center"/>
    </xf>
    <xf numFmtId="0" fontId="28" fillId="0" borderId="33" xfId="0" applyFont="1" applyBorder="1" applyAlignment="1">
      <alignment horizontal="center" vertical="center"/>
    </xf>
    <xf numFmtId="0" fontId="0" fillId="0" borderId="65" xfId="0" applyFont="1" applyBorder="1" applyAlignment="1">
      <alignment horizontal="center" vertical="center" shrinkToFit="1"/>
    </xf>
    <xf numFmtId="178" fontId="0" fillId="0" borderId="65" xfId="0" applyNumberFormat="1" applyFont="1" applyBorder="1" applyAlignment="1">
      <alignment horizontal="center" vertical="center"/>
    </xf>
    <xf numFmtId="177" fontId="0" fillId="0" borderId="65" xfId="0" applyNumberFormat="1" applyFont="1" applyBorder="1" applyAlignment="1">
      <alignment horizontal="center" vertical="center"/>
    </xf>
    <xf numFmtId="177" fontId="0" fillId="0" borderId="66" xfId="0" applyNumberFormat="1" applyFont="1" applyBorder="1" applyAlignment="1">
      <alignment horizontal="center" vertical="center"/>
    </xf>
    <xf numFmtId="176" fontId="0" fillId="0" borderId="58" xfId="16" applyNumberFormat="1" applyFont="1" applyBorder="1" applyAlignment="1">
      <alignment horizontal="center" vertical="center" shrinkToFit="1"/>
    </xf>
    <xf numFmtId="177" fontId="0" fillId="0" borderId="58" xfId="16" applyNumberFormat="1" applyFont="1" applyBorder="1" applyAlignment="1">
      <alignment horizontal="center" vertical="center"/>
    </xf>
    <xf numFmtId="177" fontId="0" fillId="0" borderId="58" xfId="32" quotePrefix="1" applyNumberFormat="1" applyFont="1" applyBorder="1" applyAlignment="1">
      <alignment horizontal="center" vertical="center"/>
    </xf>
    <xf numFmtId="177" fontId="0" fillId="0" borderId="58" xfId="0" applyNumberFormat="1" applyFont="1" applyBorder="1" applyAlignment="1">
      <alignment horizontal="center" vertical="center"/>
    </xf>
    <xf numFmtId="176" fontId="0" fillId="0" borderId="12" xfId="16" applyNumberFormat="1" applyFont="1" applyBorder="1" applyAlignment="1">
      <alignment horizontal="center" vertical="center" shrinkToFit="1"/>
    </xf>
    <xf numFmtId="0" fontId="0" fillId="0" borderId="39" xfId="0" applyFont="1" applyBorder="1" applyAlignment="1">
      <alignment horizontal="center" vertical="center" shrinkToFit="1"/>
    </xf>
    <xf numFmtId="177" fontId="0" fillId="0" borderId="16" xfId="0" applyNumberFormat="1" applyFont="1" applyBorder="1" applyAlignment="1">
      <alignment horizontal="center" vertical="center"/>
    </xf>
    <xf numFmtId="0" fontId="0" fillId="0" borderId="19" xfId="0" applyFont="1" applyBorder="1" applyAlignment="1">
      <alignment horizontal="center" vertical="center" shrinkToFit="1"/>
    </xf>
    <xf numFmtId="177" fontId="0" fillId="0" borderId="12" xfId="0" applyNumberFormat="1" applyFont="1" applyBorder="1" applyAlignment="1">
      <alignment horizontal="center" vertical="center"/>
    </xf>
    <xf numFmtId="178" fontId="0" fillId="0" borderId="36" xfId="0" applyNumberFormat="1" applyFont="1" applyBorder="1" applyAlignment="1">
      <alignment horizontal="center" vertical="center"/>
    </xf>
    <xf numFmtId="178" fontId="0" fillId="0" borderId="23" xfId="0" applyNumberFormat="1" applyFont="1" applyBorder="1" applyAlignment="1">
      <alignment horizontal="center" vertical="center"/>
    </xf>
    <xf numFmtId="178" fontId="0" fillId="0" borderId="25" xfId="0" applyNumberFormat="1" applyFont="1" applyBorder="1" applyAlignment="1">
      <alignment horizontal="center" vertical="center"/>
    </xf>
    <xf numFmtId="0" fontId="0" fillId="0" borderId="7" xfId="0" applyFont="1" applyFill="1" applyBorder="1" applyAlignment="1">
      <alignment horizontal="center" vertical="center" shrinkToFit="1"/>
    </xf>
    <xf numFmtId="178" fontId="0" fillId="0" borderId="0" xfId="0" applyNumberFormat="1" applyFont="1" applyFill="1" applyBorder="1" applyAlignment="1">
      <alignment horizontal="center" vertical="center"/>
    </xf>
    <xf numFmtId="177" fontId="0" fillId="0" borderId="15" xfId="0" applyNumberFormat="1" applyFont="1" applyFill="1" applyBorder="1" applyAlignment="1">
      <alignment horizontal="center" vertical="center"/>
    </xf>
    <xf numFmtId="177" fontId="0" fillId="0" borderId="0" xfId="0" applyNumberFormat="1" applyFont="1" applyFill="1" applyBorder="1" applyAlignment="1">
      <alignment horizontal="center" vertical="center"/>
    </xf>
    <xf numFmtId="0" fontId="0" fillId="0" borderId="15" xfId="0" applyFont="1" applyFill="1" applyBorder="1" applyAlignment="1">
      <alignment horizontal="center" vertical="center" shrinkToFit="1"/>
    </xf>
    <xf numFmtId="0" fontId="0" fillId="0" borderId="11" xfId="0" applyFont="1" applyFill="1" applyBorder="1" applyAlignment="1">
      <alignment horizontal="center" vertical="center" shrinkToFit="1"/>
    </xf>
    <xf numFmtId="178" fontId="0" fillId="0" borderId="13" xfId="0" applyNumberFormat="1" applyFont="1" applyFill="1" applyBorder="1" applyAlignment="1">
      <alignment horizontal="center" vertical="center"/>
    </xf>
    <xf numFmtId="177" fontId="0" fillId="0" borderId="11" xfId="0" applyNumberFormat="1" applyFont="1" applyFill="1" applyBorder="1" applyAlignment="1">
      <alignment horizontal="center" vertical="center"/>
    </xf>
    <xf numFmtId="177" fontId="0" fillId="0" borderId="13" xfId="0" applyNumberFormat="1" applyFont="1" applyFill="1" applyBorder="1" applyAlignment="1">
      <alignment horizontal="center" vertical="center"/>
    </xf>
    <xf numFmtId="177" fontId="0" fillId="0" borderId="32" xfId="0" applyNumberFormat="1" applyFont="1" applyBorder="1" applyAlignment="1">
      <alignment horizontal="center" vertical="center"/>
    </xf>
    <xf numFmtId="0" fontId="0" fillId="0" borderId="58" xfId="0" applyFont="1" applyBorder="1" applyAlignment="1">
      <alignment horizontal="center" vertical="center" shrinkToFit="1"/>
    </xf>
    <xf numFmtId="178" fontId="0" fillId="0" borderId="58" xfId="0" applyNumberFormat="1" applyFont="1" applyBorder="1" applyAlignment="1">
      <alignment horizontal="center" vertical="center"/>
    </xf>
    <xf numFmtId="0" fontId="0" fillId="0" borderId="0" xfId="0" applyFont="1" applyBorder="1" applyAlignment="1">
      <alignment horizontal="center" vertical="center" shrinkToFit="1"/>
    </xf>
    <xf numFmtId="178" fontId="0" fillId="0" borderId="0" xfId="0" applyNumberFormat="1" applyFont="1" applyBorder="1" applyAlignment="1">
      <alignment horizontal="center" vertical="center"/>
    </xf>
    <xf numFmtId="0" fontId="0" fillId="0" borderId="13" xfId="0" applyFont="1" applyBorder="1" applyAlignment="1">
      <alignment horizontal="center" vertical="center" shrinkToFit="1"/>
    </xf>
    <xf numFmtId="178" fontId="0" fillId="0" borderId="13" xfId="0" applyNumberFormat="1" applyFont="1" applyBorder="1" applyAlignment="1">
      <alignment horizontal="center" vertical="center"/>
    </xf>
    <xf numFmtId="0" fontId="0" fillId="0" borderId="3" xfId="0" applyFont="1" applyBorder="1" applyAlignment="1">
      <alignment horizontal="center" vertical="center"/>
    </xf>
    <xf numFmtId="0" fontId="28" fillId="0" borderId="11" xfId="0" applyFont="1" applyBorder="1" applyAlignment="1">
      <alignment horizontal="center" vertical="center"/>
    </xf>
    <xf numFmtId="177" fontId="27" fillId="0" borderId="11" xfId="0" applyNumberFormat="1" applyFont="1" applyBorder="1" applyAlignment="1">
      <alignment horizontal="center" vertical="center"/>
    </xf>
    <xf numFmtId="0" fontId="0" fillId="0" borderId="7" xfId="16" applyFont="1" applyBorder="1" applyAlignment="1">
      <alignment horizontal="center" vertical="center" shrinkToFit="1"/>
    </xf>
    <xf numFmtId="177" fontId="0" fillId="0" borderId="7" xfId="16" applyNumberFormat="1" applyFont="1" applyBorder="1" applyAlignment="1">
      <alignment horizontal="center" vertical="center"/>
    </xf>
    <xf numFmtId="0" fontId="0" fillId="0" borderId="9" xfId="0" applyFont="1" applyBorder="1" applyAlignment="1">
      <alignment horizontal="center" vertical="center" shrinkToFit="1"/>
    </xf>
    <xf numFmtId="178" fontId="0" fillId="0" borderId="9" xfId="0" applyNumberFormat="1" applyFont="1" applyBorder="1" applyAlignment="1">
      <alignment horizontal="center" vertical="center"/>
    </xf>
    <xf numFmtId="0" fontId="0" fillId="0" borderId="12" xfId="0" applyFont="1" applyBorder="1" applyAlignment="1">
      <alignment horizontal="center" vertical="center" shrinkToFit="1"/>
    </xf>
    <xf numFmtId="177" fontId="0" fillId="0" borderId="9" xfId="0" applyNumberFormat="1" applyFont="1" applyFill="1" applyBorder="1" applyAlignment="1">
      <alignment horizontal="center" vertical="center"/>
    </xf>
    <xf numFmtId="177" fontId="0" fillId="0" borderId="7" xfId="0" applyNumberFormat="1" applyFont="1" applyFill="1" applyBorder="1" applyAlignment="1">
      <alignment horizontal="center" vertical="center"/>
    </xf>
    <xf numFmtId="0" fontId="7" fillId="0" borderId="3" xfId="0" applyFont="1" applyBorder="1" applyAlignment="1">
      <alignment horizontal="center" vertical="center"/>
    </xf>
    <xf numFmtId="0" fontId="0" fillId="0" borderId="1" xfId="0" applyFont="1" applyBorder="1" applyAlignment="1">
      <alignment horizontal="center" vertical="center"/>
    </xf>
    <xf numFmtId="176" fontId="0" fillId="0" borderId="8" xfId="16" applyNumberFormat="1" applyFont="1" applyBorder="1" applyAlignment="1">
      <alignment horizontal="center" vertical="center" shrinkToFit="1"/>
    </xf>
    <xf numFmtId="177" fontId="0" fillId="0" borderId="9" xfId="16" applyNumberFormat="1" applyFont="1" applyBorder="1" applyAlignment="1">
      <alignment horizontal="center" vertical="center"/>
    </xf>
    <xf numFmtId="177" fontId="0" fillId="0" borderId="0" xfId="16" applyNumberFormat="1" applyFont="1" applyBorder="1" applyAlignment="1">
      <alignment horizontal="center" vertical="center"/>
    </xf>
    <xf numFmtId="178" fontId="0" fillId="0" borderId="7" xfId="0" applyNumberFormat="1" applyFont="1" applyFill="1" applyBorder="1" applyAlignment="1">
      <alignment horizontal="center" vertical="center"/>
    </xf>
    <xf numFmtId="178" fontId="0" fillId="0" borderId="15" xfId="0" applyNumberFormat="1" applyFont="1" applyFill="1" applyBorder="1" applyAlignment="1">
      <alignment horizontal="center" vertical="center"/>
    </xf>
    <xf numFmtId="0" fontId="27" fillId="0" borderId="11" xfId="16" applyFont="1" applyFill="1" applyBorder="1" applyAlignment="1">
      <alignment horizontal="center" vertical="center" shrinkToFit="1"/>
    </xf>
    <xf numFmtId="177" fontId="27" fillId="0" borderId="11" xfId="0" applyNumberFormat="1" applyFont="1" applyFill="1" applyBorder="1" applyAlignment="1">
      <alignment horizontal="center" vertical="center"/>
    </xf>
    <xf numFmtId="178" fontId="27" fillId="0" borderId="11" xfId="16" applyNumberFormat="1" applyFont="1" applyFill="1" applyBorder="1" applyAlignment="1">
      <alignment horizontal="center" vertical="center"/>
    </xf>
    <xf numFmtId="177" fontId="0" fillId="0" borderId="39" xfId="0" applyNumberFormat="1" applyFont="1" applyBorder="1" applyAlignment="1">
      <alignment horizontal="center" vertical="center"/>
    </xf>
    <xf numFmtId="0" fontId="0" fillId="0" borderId="39" xfId="0" applyFont="1" applyBorder="1" applyAlignment="1">
      <alignment horizontal="center" vertical="center"/>
    </xf>
    <xf numFmtId="177" fontId="0" fillId="0" borderId="19" xfId="0" applyNumberFormat="1" applyFont="1" applyBorder="1" applyAlignment="1">
      <alignment horizontal="center" vertical="center"/>
    </xf>
    <xf numFmtId="0" fontId="28" fillId="0" borderId="3" xfId="0" applyFont="1" applyBorder="1" applyAlignment="1">
      <alignment horizontal="center" vertical="center" shrinkToFit="1"/>
    </xf>
    <xf numFmtId="0" fontId="27" fillId="0" borderId="7" xfId="16" applyFont="1" applyBorder="1" applyAlignment="1">
      <alignment horizontal="center" vertical="center" shrinkToFit="1"/>
    </xf>
    <xf numFmtId="177" fontId="27" fillId="0" borderId="8" xfId="16" applyNumberFormat="1" applyFont="1" applyBorder="1" applyAlignment="1">
      <alignment horizontal="center" vertical="center"/>
    </xf>
    <xf numFmtId="0" fontId="27" fillId="0" borderId="15" xfId="16" applyFont="1" applyBorder="1" applyAlignment="1">
      <alignment horizontal="center" vertical="center" shrinkToFit="1"/>
    </xf>
    <xf numFmtId="177" fontId="27" fillId="0" borderId="16" xfId="16" applyNumberFormat="1" applyFont="1" applyBorder="1" applyAlignment="1">
      <alignment horizontal="center" vertical="center"/>
    </xf>
    <xf numFmtId="0" fontId="27" fillId="0" borderId="16" xfId="16" applyFont="1" applyBorder="1" applyAlignment="1">
      <alignment horizontal="center" vertical="center" shrinkToFit="1"/>
    </xf>
    <xf numFmtId="177" fontId="27" fillId="0" borderId="15" xfId="16" applyNumberFormat="1" applyFont="1" applyBorder="1" applyAlignment="1">
      <alignment horizontal="center" vertical="center"/>
    </xf>
    <xf numFmtId="176" fontId="28" fillId="0" borderId="3" xfId="16" applyNumberFormat="1" applyFont="1" applyBorder="1" applyAlignment="1">
      <alignment horizontal="center" vertical="center"/>
    </xf>
    <xf numFmtId="176" fontId="27" fillId="0" borderId="1" xfId="16" applyNumberFormat="1" applyFont="1" applyBorder="1" applyAlignment="1">
      <alignment horizontal="center" vertical="center" shrinkToFit="1"/>
    </xf>
    <xf numFmtId="177" fontId="27" fillId="0" borderId="3" xfId="32" quotePrefix="1" applyNumberFormat="1" applyFont="1" applyBorder="1" applyAlignment="1">
      <alignment horizontal="center" vertical="center"/>
    </xf>
    <xf numFmtId="0" fontId="0" fillId="0" borderId="12" xfId="0" applyFont="1" applyFill="1" applyBorder="1" applyAlignment="1">
      <alignment horizontal="center" vertical="center" shrinkToFit="1"/>
    </xf>
    <xf numFmtId="177" fontId="0" fillId="0" borderId="3" xfId="0" applyNumberFormat="1" applyFont="1" applyFill="1" applyBorder="1" applyAlignment="1">
      <alignment horizontal="center" vertical="center"/>
    </xf>
    <xf numFmtId="0" fontId="0" fillId="0" borderId="3" xfId="0" applyFont="1" applyBorder="1" applyAlignment="1">
      <alignment horizontal="left" vertical="center" wrapText="1" indent="1"/>
    </xf>
    <xf numFmtId="0" fontId="0" fillId="0" borderId="18" xfId="0" applyFont="1" applyBorder="1" applyAlignment="1">
      <alignment horizontal="left" vertical="center" wrapText="1" indent="1"/>
    </xf>
    <xf numFmtId="0" fontId="0" fillId="0" borderId="55" xfId="0" applyFont="1" applyBorder="1" applyAlignment="1">
      <alignment horizontal="center" vertical="center"/>
    </xf>
    <xf numFmtId="0" fontId="0" fillId="0" borderId="56" xfId="0" applyFont="1" applyBorder="1" applyAlignment="1">
      <alignment horizontal="center" vertical="center"/>
    </xf>
    <xf numFmtId="0" fontId="0" fillId="0" borderId="57" xfId="0" applyFont="1" applyBorder="1" applyAlignment="1">
      <alignment horizontal="center" vertical="center"/>
    </xf>
    <xf numFmtId="0" fontId="27" fillId="0" borderId="1" xfId="0" applyFont="1" applyBorder="1" applyAlignment="1">
      <alignment horizontal="left" vertical="center" wrapText="1" indent="1"/>
    </xf>
    <xf numFmtId="0" fontId="27" fillId="0" borderId="20" xfId="0" applyFont="1" applyBorder="1" applyAlignment="1">
      <alignment horizontal="left" vertical="center" indent="1"/>
    </xf>
    <xf numFmtId="0" fontId="27" fillId="0" borderId="21" xfId="0" applyFont="1" applyBorder="1" applyAlignment="1">
      <alignment horizontal="left" vertical="center" indent="1"/>
    </xf>
    <xf numFmtId="0" fontId="27" fillId="0" borderId="1" xfId="16" applyFont="1" applyBorder="1" applyAlignment="1">
      <alignment horizontal="center" vertical="center"/>
    </xf>
    <xf numFmtId="0" fontId="27" fillId="0" borderId="20" xfId="16" applyFont="1" applyBorder="1" applyAlignment="1">
      <alignment horizontal="center" vertical="center"/>
    </xf>
    <xf numFmtId="0" fontId="27" fillId="0" borderId="21" xfId="16" applyFont="1" applyBorder="1" applyAlignment="1">
      <alignment horizontal="center" vertical="center"/>
    </xf>
    <xf numFmtId="0" fontId="0" fillId="0" borderId="16" xfId="0" applyFont="1" applyFill="1" applyBorder="1" applyAlignment="1">
      <alignment horizontal="left" vertical="center" wrapText="1" indent="1"/>
    </xf>
    <xf numFmtId="0" fontId="0" fillId="0" borderId="0" xfId="0" applyFont="1" applyFill="1" applyBorder="1" applyAlignment="1">
      <alignment horizontal="left" vertical="center" wrapText="1" indent="1"/>
    </xf>
    <xf numFmtId="0" fontId="0" fillId="0" borderId="17" xfId="0" applyFont="1" applyFill="1" applyBorder="1" applyAlignment="1">
      <alignment horizontal="left" vertical="center" wrapText="1" indent="1"/>
    </xf>
    <xf numFmtId="0" fontId="0" fillId="0" borderId="12" xfId="0" applyFont="1" applyFill="1" applyBorder="1" applyAlignment="1">
      <alignment horizontal="left" vertical="center" wrapText="1" indent="1"/>
    </xf>
    <xf numFmtId="0" fontId="0" fillId="0" borderId="13" xfId="0" applyFont="1" applyFill="1" applyBorder="1" applyAlignment="1">
      <alignment horizontal="left" vertical="center" wrapText="1" indent="1"/>
    </xf>
    <xf numFmtId="0" fontId="0" fillId="0" borderId="14" xfId="0" applyFont="1" applyFill="1" applyBorder="1" applyAlignment="1">
      <alignment horizontal="left" vertical="center" wrapText="1" indent="1"/>
    </xf>
    <xf numFmtId="0" fontId="23" fillId="0" borderId="8" xfId="0" applyFont="1" applyFill="1" applyBorder="1" applyAlignment="1">
      <alignment horizontal="left" vertical="center" wrapText="1" indent="1"/>
    </xf>
    <xf numFmtId="0" fontId="23" fillId="0" borderId="9" xfId="0" applyFont="1" applyFill="1" applyBorder="1" applyAlignment="1">
      <alignment horizontal="left" vertical="center" wrapText="1" indent="1"/>
    </xf>
    <xf numFmtId="0" fontId="23" fillId="0" borderId="10" xfId="0" applyFont="1" applyFill="1" applyBorder="1" applyAlignment="1">
      <alignment horizontal="left" vertical="center" wrapText="1" indent="1"/>
    </xf>
    <xf numFmtId="0" fontId="23" fillId="0" borderId="16" xfId="0" applyFont="1" applyFill="1" applyBorder="1" applyAlignment="1">
      <alignment horizontal="left" vertical="center" wrapText="1" indent="1"/>
    </xf>
    <xf numFmtId="0" fontId="23" fillId="0" borderId="0" xfId="0" applyFont="1" applyFill="1" applyBorder="1" applyAlignment="1">
      <alignment horizontal="left" vertical="center" wrapText="1" indent="1"/>
    </xf>
    <xf numFmtId="0" fontId="23" fillId="0" borderId="17" xfId="0" applyFont="1" applyFill="1" applyBorder="1" applyAlignment="1">
      <alignment horizontal="left" vertical="center" wrapText="1" indent="1"/>
    </xf>
    <xf numFmtId="0" fontId="23" fillId="0" borderId="12" xfId="0" applyFont="1" applyFill="1" applyBorder="1" applyAlignment="1">
      <alignment horizontal="left" vertical="center" wrapText="1" indent="1"/>
    </xf>
    <xf numFmtId="0" fontId="23" fillId="0" borderId="13" xfId="0" applyFont="1" applyFill="1" applyBorder="1" applyAlignment="1">
      <alignment horizontal="left" vertical="center" wrapText="1" indent="1"/>
    </xf>
    <xf numFmtId="0" fontId="23" fillId="0" borderId="14" xfId="0" applyFont="1" applyFill="1" applyBorder="1" applyAlignment="1">
      <alignment horizontal="left" vertical="center" wrapText="1" indent="1"/>
    </xf>
    <xf numFmtId="0" fontId="0" fillId="0" borderId="8" xfId="0" applyFont="1" applyBorder="1" applyAlignment="1">
      <alignment horizontal="left" vertical="center" wrapText="1" indent="1"/>
    </xf>
    <xf numFmtId="0" fontId="0" fillId="0" borderId="9" xfId="0" applyFont="1" applyBorder="1" applyAlignment="1">
      <alignment horizontal="left" vertical="center" wrapText="1" indent="1"/>
    </xf>
    <xf numFmtId="0" fontId="0" fillId="0" borderId="10" xfId="0" applyFont="1" applyBorder="1" applyAlignment="1">
      <alignment horizontal="left" vertical="center" wrapText="1" indent="1"/>
    </xf>
    <xf numFmtId="0" fontId="0" fillId="0" borderId="16" xfId="0" applyFont="1" applyBorder="1" applyAlignment="1">
      <alignment horizontal="left" vertical="center" wrapText="1" indent="1"/>
    </xf>
    <xf numFmtId="0" fontId="0" fillId="0" borderId="0" xfId="0" applyFont="1" applyBorder="1" applyAlignment="1">
      <alignment horizontal="left" vertical="center" wrapText="1" indent="1"/>
    </xf>
    <xf numFmtId="0" fontId="0" fillId="0" borderId="17" xfId="0" applyFont="1" applyBorder="1" applyAlignment="1">
      <alignment horizontal="left" vertical="center" wrapText="1" indent="1"/>
    </xf>
    <xf numFmtId="0" fontId="0" fillId="0" borderId="12" xfId="0" applyFont="1" applyBorder="1" applyAlignment="1">
      <alignment horizontal="left" vertical="center" wrapText="1" indent="1"/>
    </xf>
    <xf numFmtId="0" fontId="0" fillId="0" borderId="13" xfId="0" applyFont="1" applyBorder="1" applyAlignment="1">
      <alignment horizontal="left" vertical="center" wrapText="1" indent="1"/>
    </xf>
    <xf numFmtId="0" fontId="0" fillId="0" borderId="14" xfId="0" applyFont="1" applyBorder="1" applyAlignment="1">
      <alignment horizontal="left" vertical="center" wrapText="1" indent="1"/>
    </xf>
    <xf numFmtId="0" fontId="18" fillId="2" borderId="0" xfId="0" applyFont="1" applyFill="1" applyAlignment="1">
      <alignment horizontal="center" vertical="center"/>
    </xf>
    <xf numFmtId="0" fontId="9" fillId="2" borderId="0" xfId="0" applyFont="1" applyFill="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0" fillId="0" borderId="59" xfId="0" applyFont="1" applyBorder="1" applyAlignment="1">
      <alignment horizontal="left" vertical="center" wrapText="1" indent="1"/>
    </xf>
    <xf numFmtId="0" fontId="0" fillId="0" borderId="60" xfId="0" applyFont="1" applyBorder="1" applyAlignment="1">
      <alignment horizontal="left" vertical="center" wrapText="1" indent="1"/>
    </xf>
    <xf numFmtId="0" fontId="0" fillId="0" borderId="61" xfId="0" applyFont="1" applyBorder="1" applyAlignment="1">
      <alignment horizontal="left" vertical="center" wrapText="1" indent="1"/>
    </xf>
    <xf numFmtId="0" fontId="7" fillId="4" borderId="27"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29" xfId="0" applyFont="1" applyFill="1" applyBorder="1" applyAlignment="1">
      <alignment horizontal="center" vertical="center" wrapText="1"/>
    </xf>
    <xf numFmtId="176" fontId="7" fillId="0" borderId="7" xfId="16" applyNumberFormat="1" applyFont="1" applyBorder="1" applyAlignment="1">
      <alignment horizontal="center" vertical="center" shrinkToFit="1"/>
    </xf>
    <xf numFmtId="176" fontId="7" fillId="0" borderId="11" xfId="16" applyNumberFormat="1" applyFont="1" applyBorder="1" applyAlignment="1">
      <alignment horizontal="center" vertical="center" shrinkToFit="1"/>
    </xf>
    <xf numFmtId="0" fontId="7" fillId="0" borderId="3" xfId="0" applyFont="1" applyBorder="1" applyAlignment="1">
      <alignment horizontal="center" vertical="center"/>
    </xf>
    <xf numFmtId="0" fontId="7" fillId="0" borderId="1" xfId="0" applyFont="1" applyBorder="1" applyAlignment="1">
      <alignment horizontal="center" vertical="center"/>
    </xf>
    <xf numFmtId="0" fontId="7" fillId="0" borderId="7"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7" xfId="0" applyFont="1" applyFill="1" applyBorder="1" applyAlignment="1">
      <alignment horizontal="center" vertical="center" wrapText="1" shrinkToFit="1"/>
    </xf>
    <xf numFmtId="0" fontId="7" fillId="0" borderId="15" xfId="0" applyFont="1" applyFill="1" applyBorder="1" applyAlignment="1">
      <alignment horizontal="center" vertical="center" wrapText="1" shrinkToFit="1"/>
    </xf>
    <xf numFmtId="0" fontId="7" fillId="0" borderId="11" xfId="0" applyFont="1" applyFill="1" applyBorder="1" applyAlignment="1">
      <alignment horizontal="center" vertical="center" wrapText="1" shrinkToFit="1"/>
    </xf>
    <xf numFmtId="0" fontId="7" fillId="4" borderId="28" xfId="0" applyFont="1" applyFill="1" applyBorder="1" applyAlignment="1">
      <alignment horizontal="center" vertical="center"/>
    </xf>
    <xf numFmtId="0" fontId="7" fillId="4" borderId="30" xfId="0" applyFont="1" applyFill="1" applyBorder="1" applyAlignment="1">
      <alignment horizontal="center" vertical="center"/>
    </xf>
    <xf numFmtId="0" fontId="7" fillId="0" borderId="15" xfId="0" applyFont="1" applyBorder="1" applyAlignment="1">
      <alignment horizontal="center" vertical="center"/>
    </xf>
    <xf numFmtId="0" fontId="0" fillId="0" borderId="15" xfId="0" applyFont="1" applyBorder="1" applyAlignment="1">
      <alignment horizontal="left" vertical="center" wrapText="1" indent="1"/>
    </xf>
    <xf numFmtId="0" fontId="0" fillId="0" borderId="52" xfId="0" applyFont="1" applyBorder="1" applyAlignment="1">
      <alignment horizontal="left" vertical="center" wrapText="1" indent="1"/>
    </xf>
    <xf numFmtId="0" fontId="7" fillId="0" borderId="7" xfId="0" applyFont="1" applyBorder="1" applyAlignment="1">
      <alignment horizontal="center" vertical="center"/>
    </xf>
    <xf numFmtId="0" fontId="7" fillId="0" borderId="31" xfId="0" applyFont="1" applyBorder="1" applyAlignment="1">
      <alignment horizontal="center" vertical="center"/>
    </xf>
    <xf numFmtId="0" fontId="0" fillId="0" borderId="33" xfId="0" applyFont="1" applyBorder="1" applyAlignment="1">
      <alignment horizontal="left" vertical="center" wrapText="1" indent="1"/>
    </xf>
    <xf numFmtId="0" fontId="0" fillId="0" borderId="34" xfId="0" applyFont="1" applyBorder="1" applyAlignment="1">
      <alignment horizontal="left" vertical="center" wrapText="1" indent="1"/>
    </xf>
    <xf numFmtId="0" fontId="0" fillId="0" borderId="35" xfId="0" applyFont="1" applyBorder="1" applyAlignment="1">
      <alignment horizontal="left" vertical="center" wrapText="1" indent="1"/>
    </xf>
    <xf numFmtId="0" fontId="7" fillId="0" borderId="7"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3" xfId="0" applyFont="1" applyFill="1" applyBorder="1" applyAlignment="1">
      <alignment horizontal="center" vertical="center" wrapText="1" shrinkToFit="1"/>
    </xf>
    <xf numFmtId="0" fontId="7" fillId="0" borderId="3" xfId="0" applyFont="1" applyFill="1" applyBorder="1" applyAlignment="1">
      <alignment horizontal="center" vertical="center" shrinkToFit="1"/>
    </xf>
    <xf numFmtId="0" fontId="27" fillId="0" borderId="11" xfId="0" applyFont="1" applyBorder="1" applyAlignment="1">
      <alignment horizontal="left" vertical="center" wrapText="1" indent="1"/>
    </xf>
    <xf numFmtId="0" fontId="27" fillId="0" borderId="40" xfId="0" applyFont="1" applyBorder="1" applyAlignment="1">
      <alignment horizontal="left" vertical="center" wrapText="1" indent="1"/>
    </xf>
    <xf numFmtId="0" fontId="7" fillId="0" borderId="58" xfId="16" applyNumberFormat="1" applyFont="1" applyFill="1" applyBorder="1" applyAlignment="1">
      <alignment horizontal="center" vertical="center" wrapText="1" shrinkToFit="1"/>
    </xf>
    <xf numFmtId="0" fontId="7" fillId="0" borderId="15" xfId="16" applyNumberFormat="1" applyFont="1" applyFill="1" applyBorder="1" applyAlignment="1">
      <alignment horizontal="center" vertical="center" wrapText="1" shrinkToFit="1"/>
    </xf>
    <xf numFmtId="0" fontId="7" fillId="0" borderId="11" xfId="16" applyNumberFormat="1" applyFont="1" applyFill="1" applyBorder="1" applyAlignment="1">
      <alignment horizontal="center" vertical="center" wrapText="1" shrinkToFit="1"/>
    </xf>
    <xf numFmtId="0" fontId="0" fillId="0" borderId="68" xfId="0" applyFont="1" applyBorder="1" applyAlignment="1">
      <alignment horizontal="left" vertical="center" wrapText="1" indent="1"/>
    </xf>
    <xf numFmtId="0" fontId="0" fillId="0" borderId="69" xfId="0" applyFont="1" applyBorder="1" applyAlignment="1">
      <alignment horizontal="left" vertical="center" wrapText="1" indent="1"/>
    </xf>
    <xf numFmtId="0" fontId="0" fillId="0" borderId="70" xfId="0" applyFont="1" applyBorder="1" applyAlignment="1">
      <alignment horizontal="left" vertical="center" wrapText="1" indent="1"/>
    </xf>
    <xf numFmtId="0" fontId="0" fillId="0" borderId="22" xfId="0" applyFont="1" applyBorder="1" applyAlignment="1">
      <alignment horizontal="left" vertical="center" wrapText="1" indent="1"/>
    </xf>
    <xf numFmtId="0" fontId="0" fillId="0" borderId="23" xfId="0" applyFont="1" applyBorder="1" applyAlignment="1">
      <alignment horizontal="left" vertical="center" wrapText="1" indent="1"/>
    </xf>
    <xf numFmtId="0" fontId="0" fillId="0" borderId="37" xfId="0" applyFont="1" applyBorder="1" applyAlignment="1">
      <alignment horizontal="left" vertical="center" wrapText="1" indent="1"/>
    </xf>
    <xf numFmtId="0" fontId="0" fillId="0" borderId="24" xfId="0" applyFont="1" applyBorder="1" applyAlignment="1">
      <alignment horizontal="left" vertical="center" wrapText="1" indent="1"/>
    </xf>
    <xf numFmtId="0" fontId="0" fillId="0" borderId="25" xfId="0" applyFont="1" applyBorder="1" applyAlignment="1">
      <alignment horizontal="left" vertical="center" wrapText="1" indent="1"/>
    </xf>
    <xf numFmtId="0" fontId="0" fillId="0" borderId="38" xfId="0" applyFont="1" applyBorder="1" applyAlignment="1">
      <alignment horizontal="left" vertical="center" wrapText="1" indent="1"/>
    </xf>
    <xf numFmtId="0" fontId="7" fillId="0" borderId="46" xfId="0" applyFont="1" applyBorder="1" applyAlignment="1">
      <alignment horizontal="center" vertical="center"/>
    </xf>
    <xf numFmtId="0" fontId="7" fillId="0" borderId="48" xfId="0" applyFont="1" applyBorder="1" applyAlignment="1">
      <alignment horizontal="center" vertical="center"/>
    </xf>
    <xf numFmtId="0" fontId="7" fillId="0" borderId="63" xfId="0" applyFont="1" applyBorder="1" applyAlignment="1">
      <alignment horizontal="center" vertical="center"/>
    </xf>
    <xf numFmtId="0" fontId="7" fillId="0" borderId="50" xfId="0" applyFont="1" applyBorder="1" applyAlignment="1">
      <alignment horizontal="center" vertical="center"/>
    </xf>
    <xf numFmtId="0" fontId="0" fillId="0" borderId="9" xfId="0" applyFont="1" applyBorder="1" applyAlignment="1">
      <alignment horizontal="left" vertical="center" indent="1"/>
    </xf>
    <xf numFmtId="0" fontId="0" fillId="0" borderId="10" xfId="0" applyFont="1" applyBorder="1" applyAlignment="1">
      <alignment horizontal="left" vertical="center" indent="1"/>
    </xf>
    <xf numFmtId="0" fontId="0" fillId="0" borderId="0" xfId="0" applyFont="1" applyBorder="1" applyAlignment="1">
      <alignment horizontal="left" vertical="center" indent="1"/>
    </xf>
    <xf numFmtId="0" fontId="0" fillId="0" borderId="17" xfId="0" applyFont="1" applyBorder="1" applyAlignment="1">
      <alignment horizontal="left" vertical="center" indent="1"/>
    </xf>
    <xf numFmtId="0" fontId="0" fillId="0" borderId="13" xfId="0" applyFont="1" applyBorder="1" applyAlignment="1">
      <alignment horizontal="left" vertical="center" indent="1"/>
    </xf>
    <xf numFmtId="0" fontId="0" fillId="0" borderId="14" xfId="0" applyFont="1" applyBorder="1" applyAlignment="1">
      <alignment horizontal="left" vertical="center" indent="1"/>
    </xf>
    <xf numFmtId="0" fontId="0" fillId="0" borderId="1" xfId="0" applyFont="1" applyBorder="1" applyAlignment="1">
      <alignment horizontal="left" vertical="center" wrapText="1" indent="1"/>
    </xf>
    <xf numFmtId="0" fontId="0" fillId="0" borderId="20" xfId="0" applyFont="1" applyBorder="1" applyAlignment="1">
      <alignment horizontal="left" vertical="center" wrapText="1" indent="1"/>
    </xf>
    <xf numFmtId="0" fontId="0" fillId="0" borderId="21" xfId="0" applyFont="1" applyBorder="1" applyAlignment="1">
      <alignment horizontal="left" vertical="center" wrapText="1" indent="1"/>
    </xf>
    <xf numFmtId="0" fontId="27" fillId="0" borderId="12" xfId="0" applyFont="1" applyBorder="1" applyAlignment="1">
      <alignment horizontal="left" vertical="center" wrapText="1" indent="1"/>
    </xf>
    <xf numFmtId="0" fontId="27" fillId="0" borderId="13" xfId="0" applyFont="1" applyBorder="1" applyAlignment="1">
      <alignment horizontal="left" vertical="center" wrapText="1" indent="1"/>
    </xf>
    <xf numFmtId="0" fontId="27" fillId="0" borderId="14" xfId="0" applyFont="1" applyBorder="1" applyAlignment="1">
      <alignment horizontal="left" vertical="center" wrapText="1" indent="1"/>
    </xf>
    <xf numFmtId="0" fontId="7" fillId="0" borderId="3" xfId="0" applyFont="1" applyBorder="1" applyAlignment="1">
      <alignment horizontal="center" vertical="center" wrapText="1"/>
    </xf>
    <xf numFmtId="0" fontId="0" fillId="0" borderId="2" xfId="0" applyFont="1" applyBorder="1" applyAlignment="1">
      <alignment horizontal="left" vertical="center" wrapText="1" indent="1"/>
    </xf>
    <xf numFmtId="0" fontId="0" fillId="0" borderId="71" xfId="0" applyFont="1" applyBorder="1" applyAlignment="1">
      <alignment horizontal="left" vertical="center" wrapText="1" indent="1"/>
    </xf>
    <xf numFmtId="0" fontId="0" fillId="0" borderId="7" xfId="0" applyFont="1" applyBorder="1" applyAlignment="1">
      <alignment horizontal="left" vertical="center" wrapText="1" indent="1"/>
    </xf>
    <xf numFmtId="0" fontId="0" fillId="0" borderId="64" xfId="0" applyFont="1" applyBorder="1" applyAlignment="1">
      <alignment horizontal="left" vertical="center" wrapText="1" indent="1"/>
    </xf>
    <xf numFmtId="0" fontId="7" fillId="0" borderId="15" xfId="0" applyFont="1" applyFill="1" applyBorder="1" applyAlignment="1">
      <alignment horizontal="center" vertical="center"/>
    </xf>
    <xf numFmtId="0" fontId="7" fillId="0" borderId="11" xfId="0" applyFont="1" applyFill="1" applyBorder="1" applyAlignment="1">
      <alignment horizontal="center" vertical="center"/>
    </xf>
    <xf numFmtId="176" fontId="7" fillId="0" borderId="7" xfId="16" applyNumberFormat="1" applyFont="1" applyBorder="1" applyAlignment="1">
      <alignment horizontal="center" vertical="center"/>
    </xf>
    <xf numFmtId="176" fontId="7" fillId="0" borderId="11" xfId="16" applyNumberFormat="1" applyFont="1" applyBorder="1" applyAlignment="1">
      <alignment horizontal="center" vertical="center"/>
    </xf>
    <xf numFmtId="0" fontId="7" fillId="0" borderId="11" xfId="0" applyFont="1" applyFill="1" applyBorder="1" applyAlignment="1">
      <alignment horizontal="center" vertical="center" wrapText="1"/>
    </xf>
    <xf numFmtId="0" fontId="0" fillId="0" borderId="8" xfId="0" applyFont="1" applyFill="1" applyBorder="1" applyAlignment="1">
      <alignment horizontal="left" vertical="center" wrapText="1" indent="1"/>
    </xf>
    <xf numFmtId="0" fontId="0" fillId="0" borderId="9" xfId="0" applyFont="1" applyFill="1" applyBorder="1" applyAlignment="1">
      <alignment horizontal="left" vertical="center" wrapText="1" indent="1"/>
    </xf>
    <xf numFmtId="0" fontId="0" fillId="0" borderId="10" xfId="0" applyFont="1" applyFill="1" applyBorder="1" applyAlignment="1">
      <alignment horizontal="left" vertical="center" wrapText="1" indent="1"/>
    </xf>
    <xf numFmtId="0" fontId="0" fillId="0" borderId="33" xfId="0" applyFont="1" applyBorder="1" applyAlignment="1">
      <alignment horizontal="center" vertical="center"/>
    </xf>
    <xf numFmtId="0" fontId="0" fillId="0" borderId="34" xfId="0" applyFont="1" applyBorder="1" applyAlignment="1">
      <alignment horizontal="center" vertical="center"/>
    </xf>
    <xf numFmtId="0" fontId="0" fillId="0" borderId="35" xfId="0" applyFont="1" applyBorder="1" applyAlignment="1">
      <alignment horizontal="center" vertical="center"/>
    </xf>
    <xf numFmtId="0" fontId="7" fillId="0" borderId="11" xfId="0" applyFont="1" applyBorder="1" applyAlignment="1">
      <alignment horizontal="center" vertical="center"/>
    </xf>
    <xf numFmtId="0" fontId="7" fillId="0" borderId="8"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2" xfId="0" applyFont="1" applyBorder="1" applyAlignment="1">
      <alignment horizontal="center" vertical="center" wrapText="1"/>
    </xf>
    <xf numFmtId="0" fontId="23" fillId="0" borderId="1" xfId="0" applyFont="1" applyFill="1" applyBorder="1" applyAlignment="1">
      <alignment horizontal="left" vertical="center" wrapText="1" indent="1"/>
    </xf>
    <xf numFmtId="0" fontId="26" fillId="0" borderId="20" xfId="0" applyFont="1" applyFill="1" applyBorder="1" applyAlignment="1">
      <alignment horizontal="left" vertical="center" indent="1"/>
    </xf>
    <xf numFmtId="0" fontId="26" fillId="0" borderId="21" xfId="0" applyFont="1" applyFill="1" applyBorder="1" applyAlignment="1">
      <alignment horizontal="left" vertical="center" indent="1"/>
    </xf>
    <xf numFmtId="0" fontId="7" fillId="0" borderId="67" xfId="0" applyFont="1" applyBorder="1" applyAlignment="1">
      <alignment horizontal="center" vertical="center"/>
    </xf>
    <xf numFmtId="0" fontId="0" fillId="0" borderId="3" xfId="16" applyFont="1" applyBorder="1" applyAlignment="1">
      <alignment horizontal="left" vertical="center" wrapText="1" indent="1"/>
    </xf>
    <xf numFmtId="0" fontId="0" fillId="0" borderId="3" xfId="16" applyFont="1" applyBorder="1" applyAlignment="1">
      <alignment horizontal="left" vertical="center" indent="1"/>
    </xf>
    <xf numFmtId="0" fontId="0" fillId="0" borderId="18" xfId="16" applyFont="1" applyBorder="1" applyAlignment="1">
      <alignment horizontal="left" vertical="center" indent="1"/>
    </xf>
    <xf numFmtId="0" fontId="0" fillId="0" borderId="46" xfId="0" applyFont="1" applyBorder="1" applyAlignment="1">
      <alignment horizontal="left" vertical="center" wrapText="1" indent="1"/>
    </xf>
    <xf numFmtId="0" fontId="0" fillId="0" borderId="47" xfId="0" applyFont="1" applyBorder="1" applyAlignment="1">
      <alignment horizontal="left" vertical="center" wrapText="1" indent="1"/>
    </xf>
    <xf numFmtId="0" fontId="0" fillId="0" borderId="48" xfId="0" applyFont="1" applyBorder="1" applyAlignment="1">
      <alignment horizontal="left" vertical="center" wrapText="1" indent="1"/>
    </xf>
    <xf numFmtId="0" fontId="0" fillId="0" borderId="49" xfId="0" applyFont="1" applyBorder="1" applyAlignment="1">
      <alignment horizontal="left" vertical="center" wrapText="1" indent="1"/>
    </xf>
    <xf numFmtId="0" fontId="0" fillId="0" borderId="50" xfId="0" applyFont="1" applyBorder="1" applyAlignment="1">
      <alignment horizontal="left" vertical="center" wrapText="1" indent="1"/>
    </xf>
    <xf numFmtId="0" fontId="0" fillId="0" borderId="51" xfId="0" applyFont="1" applyBorder="1" applyAlignment="1">
      <alignment horizontal="left" vertical="center" wrapText="1" indent="1"/>
    </xf>
    <xf numFmtId="0" fontId="0" fillId="0" borderId="1" xfId="0" applyFont="1" applyBorder="1" applyAlignment="1">
      <alignment horizontal="center" vertical="center"/>
    </xf>
    <xf numFmtId="0" fontId="0" fillId="0" borderId="20" xfId="0" applyFont="1" applyBorder="1" applyAlignment="1">
      <alignment horizontal="center" vertical="center"/>
    </xf>
    <xf numFmtId="0" fontId="0" fillId="0" borderId="21" xfId="0" applyFont="1" applyBorder="1" applyAlignment="1">
      <alignment horizontal="center" vertical="center"/>
    </xf>
    <xf numFmtId="0" fontId="0" fillId="0" borderId="55" xfId="0" applyFont="1" applyBorder="1" applyAlignment="1">
      <alignment horizontal="center" vertical="center" wrapText="1"/>
    </xf>
    <xf numFmtId="0" fontId="0" fillId="0" borderId="56" xfId="0" applyFont="1" applyBorder="1" applyAlignment="1">
      <alignment horizontal="center" vertical="center" wrapText="1"/>
    </xf>
    <xf numFmtId="0" fontId="0" fillId="0" borderId="57" xfId="0" applyFont="1" applyBorder="1" applyAlignment="1">
      <alignment horizontal="center" vertical="center" wrapText="1"/>
    </xf>
    <xf numFmtId="0" fontId="11" fillId="2" borderId="72" xfId="0" applyFont="1" applyFill="1" applyBorder="1" applyAlignment="1">
      <alignment horizontal="center" vertical="center" wrapText="1"/>
    </xf>
    <xf numFmtId="176" fontId="7" fillId="0" borderId="73" xfId="16" applyNumberFormat="1" applyFont="1" applyBorder="1" applyAlignment="1">
      <alignment horizontal="center" vertical="center" shrinkToFit="1"/>
    </xf>
    <xf numFmtId="176" fontId="7" fillId="0" borderId="19" xfId="16" applyNumberFormat="1" applyFont="1" applyBorder="1" applyAlignment="1">
      <alignment horizontal="center" vertical="center" shrinkToFit="1"/>
    </xf>
    <xf numFmtId="0" fontId="7" fillId="0" borderId="2" xfId="0" applyFont="1" applyBorder="1" applyAlignment="1">
      <alignment horizontal="center" vertical="center"/>
    </xf>
    <xf numFmtId="0" fontId="7" fillId="0" borderId="71"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19" xfId="0" applyFont="1" applyBorder="1" applyAlignment="1">
      <alignment horizontal="center" vertical="center" wrapText="1"/>
    </xf>
    <xf numFmtId="0" fontId="28" fillId="0" borderId="2" xfId="0" applyFont="1" applyBorder="1" applyAlignment="1">
      <alignment horizontal="center" vertical="center" shrinkToFit="1"/>
    </xf>
    <xf numFmtId="0" fontId="7" fillId="0" borderId="71" xfId="0" applyFont="1" applyBorder="1" applyAlignment="1">
      <alignment horizontal="center" vertical="center"/>
    </xf>
    <xf numFmtId="0" fontId="7" fillId="0" borderId="39" xfId="0" applyFont="1" applyBorder="1" applyAlignment="1">
      <alignment horizontal="center" vertical="center"/>
    </xf>
    <xf numFmtId="0" fontId="7" fillId="0" borderId="2" xfId="0" applyFont="1" applyBorder="1" applyAlignment="1">
      <alignment horizontal="center" vertical="center"/>
    </xf>
    <xf numFmtId="0" fontId="28" fillId="0" borderId="34" xfId="0" applyFont="1" applyBorder="1" applyAlignment="1">
      <alignment horizontal="center" vertical="center"/>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9" name="오른쪽 화살표 1">
          <a:extLst>
            <a:ext uri="{FF2B5EF4-FFF2-40B4-BE49-F238E27FC236}">
              <a16:creationId xmlns:a16="http://schemas.microsoft.com/office/drawing/2014/main" id="{524D1926-8BCA-4BC2-80AA-608793EE72A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10" name="오른쪽 화살표 3">
          <a:extLst>
            <a:ext uri="{FF2B5EF4-FFF2-40B4-BE49-F238E27FC236}">
              <a16:creationId xmlns:a16="http://schemas.microsoft.com/office/drawing/2014/main" id="{F81C6701-AD03-419B-91A3-13956C0096A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11" name="오른쪽 화살표 4">
          <a:extLst>
            <a:ext uri="{FF2B5EF4-FFF2-40B4-BE49-F238E27FC236}">
              <a16:creationId xmlns:a16="http://schemas.microsoft.com/office/drawing/2014/main" id="{76152B79-C345-4D18-B331-9C4B7C82FBE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12" name="오른쪽 화살표 5">
          <a:extLst>
            <a:ext uri="{FF2B5EF4-FFF2-40B4-BE49-F238E27FC236}">
              <a16:creationId xmlns:a16="http://schemas.microsoft.com/office/drawing/2014/main" id="{12FDF7C3-BD5E-4C37-AB18-D272CE84C7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9</xdr:col>
      <xdr:colOff>247650</xdr:colOff>
      <xdr:row>5</xdr:row>
      <xdr:rowOff>47625</xdr:rowOff>
    </xdr:from>
    <xdr:to>
      <xdr:col>11</xdr:col>
      <xdr:colOff>618863</xdr:colOff>
      <xdr:row>6</xdr:row>
      <xdr:rowOff>209550</xdr:rowOff>
    </xdr:to>
    <xdr:pic>
      <xdr:nvPicPr>
        <xdr:cNvPr id="13" name="그림 12">
          <a:extLst>
            <a:ext uri="{FF2B5EF4-FFF2-40B4-BE49-F238E27FC236}">
              <a16:creationId xmlns:a16="http://schemas.microsoft.com/office/drawing/2014/main" id="{26CE3C14-B5E5-4E78-927F-328025D1AC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5125" y="1038225"/>
          <a:ext cx="1971413"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CD77CE9D-41F3-4FDF-B841-0088F14D293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EBA6B8E-8BF0-4634-80A6-4A70F47C4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E23600CE-182C-49DE-A30F-E5ACFD88DD2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E60C52D9-AEDD-4C93-9156-203CD89A40A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7E208950-0AAC-4544-8B32-F1AB26F223B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9</xdr:col>
      <xdr:colOff>247650</xdr:colOff>
      <xdr:row>5</xdr:row>
      <xdr:rowOff>47625</xdr:rowOff>
    </xdr:from>
    <xdr:to>
      <xdr:col>11</xdr:col>
      <xdr:colOff>618863</xdr:colOff>
      <xdr:row>6</xdr:row>
      <xdr:rowOff>209550</xdr:rowOff>
    </xdr:to>
    <xdr:pic>
      <xdr:nvPicPr>
        <xdr:cNvPr id="7" name="그림 6">
          <a:extLst>
            <a:ext uri="{FF2B5EF4-FFF2-40B4-BE49-F238E27FC236}">
              <a16:creationId xmlns:a16="http://schemas.microsoft.com/office/drawing/2014/main" id="{0E6E7E9D-6C21-4055-B851-DE9D97AC0A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5125" y="1038225"/>
          <a:ext cx="1971413" cy="381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0A93544-D524-4611-B8E1-6CCD1F32E79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83092381-1C61-4483-9893-05C2702142B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5498DC0C-949E-4BBE-B245-B56739667BA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C35B285A-9C6D-4559-8430-ABB1D2DD305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D1AB26C8-BC8B-4FE6-A09E-AF65A6856C9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9</xdr:col>
      <xdr:colOff>247650</xdr:colOff>
      <xdr:row>5</xdr:row>
      <xdr:rowOff>47625</xdr:rowOff>
    </xdr:from>
    <xdr:to>
      <xdr:col>11</xdr:col>
      <xdr:colOff>618863</xdr:colOff>
      <xdr:row>6</xdr:row>
      <xdr:rowOff>209550</xdr:rowOff>
    </xdr:to>
    <xdr:pic>
      <xdr:nvPicPr>
        <xdr:cNvPr id="7" name="그림 6">
          <a:extLst>
            <a:ext uri="{FF2B5EF4-FFF2-40B4-BE49-F238E27FC236}">
              <a16:creationId xmlns:a16="http://schemas.microsoft.com/office/drawing/2014/main" id="{61EFAC90-E466-48A3-88B4-3108758D1A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5125" y="1038225"/>
          <a:ext cx="1971413" cy="381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700AC99-1B16-4BFF-AD82-9311E8898D0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9DC0FABF-A144-42D8-911A-80FA544E1D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0AF3CCBA-D8A3-4847-8A7C-7E6917C3400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68F8AD01-8ADA-4B68-8750-31C3F36F7EF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67FAC711-0A04-44D5-89FC-5710341A4F1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9</xdr:col>
      <xdr:colOff>247650</xdr:colOff>
      <xdr:row>5</xdr:row>
      <xdr:rowOff>47625</xdr:rowOff>
    </xdr:from>
    <xdr:to>
      <xdr:col>11</xdr:col>
      <xdr:colOff>618863</xdr:colOff>
      <xdr:row>6</xdr:row>
      <xdr:rowOff>209550</xdr:rowOff>
    </xdr:to>
    <xdr:pic>
      <xdr:nvPicPr>
        <xdr:cNvPr id="7" name="그림 6">
          <a:extLst>
            <a:ext uri="{FF2B5EF4-FFF2-40B4-BE49-F238E27FC236}">
              <a16:creationId xmlns:a16="http://schemas.microsoft.com/office/drawing/2014/main" id="{2CB19476-10A3-48BD-90BC-E0D8747BA9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5125" y="1038225"/>
          <a:ext cx="1971413" cy="381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6DF1BC-A135-4D2A-904B-B8CB662E114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F65F413D-C9C4-4758-9A10-42A758608BA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50846932-878B-48FA-B1B2-74A1836C468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680C3861-2D7A-41E6-9C76-A55AAA4899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4500E30A-FB2A-4A2A-9974-EF2B4112E55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9</xdr:col>
      <xdr:colOff>247650</xdr:colOff>
      <xdr:row>5</xdr:row>
      <xdr:rowOff>47625</xdr:rowOff>
    </xdr:from>
    <xdr:to>
      <xdr:col>11</xdr:col>
      <xdr:colOff>618863</xdr:colOff>
      <xdr:row>6</xdr:row>
      <xdr:rowOff>209550</xdr:rowOff>
    </xdr:to>
    <xdr:pic>
      <xdr:nvPicPr>
        <xdr:cNvPr id="7" name="그림 6">
          <a:extLst>
            <a:ext uri="{FF2B5EF4-FFF2-40B4-BE49-F238E27FC236}">
              <a16:creationId xmlns:a16="http://schemas.microsoft.com/office/drawing/2014/main" id="{09DF4768-D865-4135-AA73-D7A9AA53EB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5125" y="1038225"/>
          <a:ext cx="1971413" cy="381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4528D889-C0C3-4645-BA65-FC1D6E5402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C17A907-FB0D-44A8-BD54-87798282D12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CDC7716F-865F-4EE9-99F1-FBADB487375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7C441846-01F6-44BC-8C40-DD088DFE766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1F4E5529-B9AB-41F5-B119-F413E7CEB6E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9</xdr:col>
      <xdr:colOff>247650</xdr:colOff>
      <xdr:row>5</xdr:row>
      <xdr:rowOff>47625</xdr:rowOff>
    </xdr:from>
    <xdr:to>
      <xdr:col>11</xdr:col>
      <xdr:colOff>618863</xdr:colOff>
      <xdr:row>6</xdr:row>
      <xdr:rowOff>209550</xdr:rowOff>
    </xdr:to>
    <xdr:pic>
      <xdr:nvPicPr>
        <xdr:cNvPr id="7" name="그림 6">
          <a:extLst>
            <a:ext uri="{FF2B5EF4-FFF2-40B4-BE49-F238E27FC236}">
              <a16:creationId xmlns:a16="http://schemas.microsoft.com/office/drawing/2014/main" id="{BD719123-D252-48A6-ADA8-55D22DB423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5125" y="1038225"/>
          <a:ext cx="1971413" cy="381000"/>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95"/>
  <sheetViews>
    <sheetView tabSelected="1" zoomScaleNormal="100" workbookViewId="0">
      <selection activeCell="F5" sqref="F5"/>
    </sheetView>
  </sheetViews>
  <sheetFormatPr defaultRowHeight="16.5"/>
  <cols>
    <col min="1" max="1" width="7.5" style="1" customWidth="1"/>
    <col min="2" max="2" width="11.875" style="4" customWidth="1"/>
    <col min="3" max="3" width="9.875"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2" ht="15.75" customHeight="1">
      <c r="A1" s="208" t="s">
        <v>50</v>
      </c>
      <c r="B1" s="209"/>
      <c r="C1" s="209"/>
      <c r="D1" s="209"/>
      <c r="E1" s="209"/>
      <c r="F1" s="209"/>
      <c r="G1" s="209"/>
      <c r="H1" s="209"/>
      <c r="I1" s="209"/>
      <c r="J1" s="209"/>
      <c r="K1" s="209"/>
      <c r="L1" s="209"/>
    </row>
    <row r="2" spans="1:12" ht="15.75" customHeight="1">
      <c r="A2" s="209"/>
      <c r="B2" s="209"/>
      <c r="C2" s="209"/>
      <c r="D2" s="209"/>
      <c r="E2" s="209"/>
      <c r="F2" s="209"/>
      <c r="G2" s="209"/>
      <c r="H2" s="209"/>
      <c r="I2" s="209"/>
      <c r="J2" s="209"/>
      <c r="K2" s="209"/>
      <c r="L2" s="209"/>
    </row>
    <row r="3" spans="1:12" ht="15.75" customHeight="1">
      <c r="A3" s="209"/>
      <c r="B3" s="209"/>
      <c r="C3" s="209"/>
      <c r="D3" s="209"/>
      <c r="E3" s="209"/>
      <c r="F3" s="209"/>
      <c r="G3" s="209"/>
      <c r="H3" s="209"/>
      <c r="I3" s="209"/>
      <c r="J3" s="209"/>
      <c r="K3" s="209"/>
      <c r="L3" s="209"/>
    </row>
    <row r="4" spans="1:12" ht="13.5" customHeight="1">
      <c r="A4" s="78"/>
      <c r="B4" s="79"/>
      <c r="C4" s="78"/>
      <c r="D4" s="79"/>
      <c r="E4" s="80"/>
      <c r="F4" s="80"/>
      <c r="G4" s="80"/>
      <c r="H4" s="80"/>
      <c r="I4" s="80"/>
      <c r="J4" s="80"/>
      <c r="K4" s="80"/>
      <c r="L4" s="80"/>
    </row>
    <row r="5" spans="1:12" ht="17.25" customHeight="1">
      <c r="A5" s="210" t="s">
        <v>8</v>
      </c>
      <c r="B5" s="211"/>
      <c r="C5" s="7"/>
      <c r="D5" s="78"/>
      <c r="E5" s="2"/>
      <c r="F5" s="78"/>
      <c r="G5" s="79"/>
      <c r="H5" s="80"/>
      <c r="I5" s="80"/>
      <c r="J5" s="80"/>
      <c r="K5" s="80"/>
      <c r="L5" s="80"/>
    </row>
    <row r="6" spans="1:12" ht="17.25" customHeight="1">
      <c r="A6" s="81" t="s">
        <v>9</v>
      </c>
      <c r="B6" s="13"/>
      <c r="C6" s="7"/>
      <c r="D6" s="78"/>
      <c r="E6" s="2"/>
      <c r="F6" s="78"/>
      <c r="G6" s="79"/>
      <c r="H6" s="80"/>
      <c r="I6" s="80"/>
      <c r="J6" s="80"/>
      <c r="K6" s="80"/>
      <c r="L6" s="80"/>
    </row>
    <row r="7" spans="1:12" ht="17.25" customHeight="1">
      <c r="A7" s="81" t="s">
        <v>10</v>
      </c>
      <c r="B7" s="13"/>
      <c r="C7" s="78"/>
      <c r="D7" s="2" t="s">
        <v>5</v>
      </c>
      <c r="E7" s="78"/>
      <c r="F7" s="78"/>
      <c r="G7" s="82"/>
      <c r="H7" s="80"/>
      <c r="I7" s="80"/>
      <c r="J7" s="80"/>
      <c r="K7" s="80"/>
      <c r="L7" s="80"/>
    </row>
    <row r="8" spans="1:12" ht="17.25" thickBot="1">
      <c r="A8" s="78"/>
      <c r="B8" s="82"/>
      <c r="C8" s="78"/>
      <c r="D8" s="78"/>
      <c r="E8" s="78"/>
      <c r="F8" s="78"/>
      <c r="G8" s="82"/>
      <c r="H8" s="80"/>
      <c r="I8" s="80"/>
      <c r="J8" s="80"/>
      <c r="K8" s="80"/>
      <c r="L8" s="80"/>
    </row>
    <row r="9" spans="1:12" ht="30" customHeight="1" thickBot="1">
      <c r="A9" s="8" t="s">
        <v>0</v>
      </c>
      <c r="B9" s="312" t="s">
        <v>4</v>
      </c>
      <c r="C9" s="9" t="s">
        <v>1</v>
      </c>
      <c r="D9" s="10" t="s">
        <v>6</v>
      </c>
      <c r="E9" s="10" t="s">
        <v>7</v>
      </c>
      <c r="F9" s="10" t="s">
        <v>2</v>
      </c>
      <c r="G9" s="212" t="s">
        <v>3</v>
      </c>
      <c r="H9" s="212"/>
      <c r="I9" s="212"/>
      <c r="J9" s="212"/>
      <c r="K9" s="212"/>
      <c r="L9" s="213"/>
    </row>
    <row r="10" spans="1:12" s="2" customFormat="1" ht="20.100000000000001" customHeight="1">
      <c r="A10" s="217" t="s">
        <v>25</v>
      </c>
      <c r="B10" s="313" t="s">
        <v>51</v>
      </c>
      <c r="C10" s="110" t="s">
        <v>36</v>
      </c>
      <c r="D10" s="111">
        <f t="shared" ref="D10:D24" si="0">E10*0.65</f>
        <v>33.800000000000004</v>
      </c>
      <c r="E10" s="112">
        <v>52</v>
      </c>
      <c r="F10" s="113">
        <f t="shared" ref="F10:F24" si="1">($B$6*D10)+($B$7*E10)</f>
        <v>0</v>
      </c>
      <c r="G10" s="214" t="s">
        <v>174</v>
      </c>
      <c r="H10" s="215"/>
      <c r="I10" s="215"/>
      <c r="J10" s="215"/>
      <c r="K10" s="215"/>
      <c r="L10" s="216"/>
    </row>
    <row r="11" spans="1:12" s="2" customFormat="1" ht="20.100000000000001" customHeight="1">
      <c r="A11" s="218"/>
      <c r="B11" s="314"/>
      <c r="C11" s="114" t="s">
        <v>56</v>
      </c>
      <c r="D11" s="94">
        <f t="shared" si="0"/>
        <v>1.9500000000000002</v>
      </c>
      <c r="E11" s="46">
        <v>3</v>
      </c>
      <c r="F11" s="47">
        <f t="shared" si="1"/>
        <v>0</v>
      </c>
      <c r="G11" s="205"/>
      <c r="H11" s="206"/>
      <c r="I11" s="206"/>
      <c r="J11" s="206"/>
      <c r="K11" s="206"/>
      <c r="L11" s="207"/>
    </row>
    <row r="12" spans="1:12" s="2" customFormat="1" ht="20.100000000000001" customHeight="1">
      <c r="A12" s="218"/>
      <c r="B12" s="315" t="s">
        <v>52</v>
      </c>
      <c r="C12" s="48" t="s">
        <v>57</v>
      </c>
      <c r="D12" s="49">
        <f t="shared" si="0"/>
        <v>13</v>
      </c>
      <c r="E12" s="43">
        <v>20</v>
      </c>
      <c r="F12" s="49">
        <f t="shared" si="1"/>
        <v>0</v>
      </c>
      <c r="G12" s="173" t="s">
        <v>58</v>
      </c>
      <c r="H12" s="173"/>
      <c r="I12" s="173"/>
      <c r="J12" s="173"/>
      <c r="K12" s="173"/>
      <c r="L12" s="174"/>
    </row>
    <row r="13" spans="1:12" s="2" customFormat="1" ht="20.100000000000001" customHeight="1">
      <c r="A13" s="218"/>
      <c r="B13" s="315"/>
      <c r="C13" s="50" t="s">
        <v>59</v>
      </c>
      <c r="D13" s="51">
        <f t="shared" si="0"/>
        <v>6.5</v>
      </c>
      <c r="E13" s="52">
        <v>10</v>
      </c>
      <c r="F13" s="51">
        <f t="shared" si="1"/>
        <v>0</v>
      </c>
      <c r="G13" s="173"/>
      <c r="H13" s="173"/>
      <c r="I13" s="173"/>
      <c r="J13" s="173"/>
      <c r="K13" s="173"/>
      <c r="L13" s="174"/>
    </row>
    <row r="14" spans="1:12" s="2" customFormat="1" ht="20.100000000000001" customHeight="1">
      <c r="A14" s="218"/>
      <c r="B14" s="315"/>
      <c r="C14" s="50" t="s">
        <v>60</v>
      </c>
      <c r="D14" s="51">
        <f t="shared" si="0"/>
        <v>0.32500000000000001</v>
      </c>
      <c r="E14" s="52">
        <v>0.5</v>
      </c>
      <c r="F14" s="51">
        <f t="shared" si="1"/>
        <v>0</v>
      </c>
      <c r="G14" s="173"/>
      <c r="H14" s="173"/>
      <c r="I14" s="173"/>
      <c r="J14" s="173"/>
      <c r="K14" s="173"/>
      <c r="L14" s="174"/>
    </row>
    <row r="15" spans="1:12" s="2" customFormat="1" ht="20.100000000000001" customHeight="1">
      <c r="A15" s="218"/>
      <c r="B15" s="315"/>
      <c r="C15" s="50" t="s">
        <v>61</v>
      </c>
      <c r="D15" s="51">
        <f t="shared" si="0"/>
        <v>1.9500000000000002</v>
      </c>
      <c r="E15" s="52">
        <v>3</v>
      </c>
      <c r="F15" s="51">
        <f t="shared" si="1"/>
        <v>0</v>
      </c>
      <c r="G15" s="173"/>
      <c r="H15" s="173"/>
      <c r="I15" s="173"/>
      <c r="J15" s="173"/>
      <c r="K15" s="173"/>
      <c r="L15" s="174"/>
    </row>
    <row r="16" spans="1:12" s="2" customFormat="1" ht="20.100000000000001" customHeight="1">
      <c r="A16" s="218"/>
      <c r="B16" s="315"/>
      <c r="C16" s="50" t="s">
        <v>47</v>
      </c>
      <c r="D16" s="51">
        <f t="shared" si="0"/>
        <v>0.65</v>
      </c>
      <c r="E16" s="52">
        <v>1</v>
      </c>
      <c r="F16" s="51">
        <f t="shared" si="1"/>
        <v>0</v>
      </c>
      <c r="G16" s="173"/>
      <c r="H16" s="173"/>
      <c r="I16" s="173"/>
      <c r="J16" s="173"/>
      <c r="K16" s="173"/>
      <c r="L16" s="174"/>
    </row>
    <row r="17" spans="1:12" s="2" customFormat="1" ht="20.100000000000001" customHeight="1">
      <c r="A17" s="218"/>
      <c r="B17" s="315"/>
      <c r="C17" s="53" t="s">
        <v>48</v>
      </c>
      <c r="D17" s="54">
        <f t="shared" si="0"/>
        <v>0.65</v>
      </c>
      <c r="E17" s="47">
        <v>1</v>
      </c>
      <c r="F17" s="54">
        <f t="shared" si="1"/>
        <v>0</v>
      </c>
      <c r="G17" s="173"/>
      <c r="H17" s="173"/>
      <c r="I17" s="173"/>
      <c r="J17" s="173"/>
      <c r="K17" s="173"/>
      <c r="L17" s="174"/>
    </row>
    <row r="18" spans="1:12" s="2" customFormat="1" ht="20.100000000000001" customHeight="1">
      <c r="A18" s="218"/>
      <c r="B18" s="316" t="s">
        <v>158</v>
      </c>
      <c r="C18" s="115" t="s">
        <v>153</v>
      </c>
      <c r="D18" s="71">
        <f t="shared" si="0"/>
        <v>22.75</v>
      </c>
      <c r="E18" s="71">
        <v>35</v>
      </c>
      <c r="F18" s="116">
        <f t="shared" si="1"/>
        <v>0</v>
      </c>
      <c r="G18" s="199" t="s">
        <v>157</v>
      </c>
      <c r="H18" s="200"/>
      <c r="I18" s="200"/>
      <c r="J18" s="200"/>
      <c r="K18" s="200"/>
      <c r="L18" s="201"/>
    </row>
    <row r="19" spans="1:12" s="2" customFormat="1" ht="20.100000000000001" customHeight="1">
      <c r="A19" s="218"/>
      <c r="B19" s="317"/>
      <c r="C19" s="115" t="s">
        <v>28</v>
      </c>
      <c r="D19" s="71">
        <f t="shared" si="0"/>
        <v>6.5</v>
      </c>
      <c r="E19" s="71">
        <v>10</v>
      </c>
      <c r="F19" s="116">
        <f t="shared" si="1"/>
        <v>0</v>
      </c>
      <c r="G19" s="202"/>
      <c r="H19" s="203"/>
      <c r="I19" s="203"/>
      <c r="J19" s="203"/>
      <c r="K19" s="203"/>
      <c r="L19" s="204"/>
    </row>
    <row r="20" spans="1:12" s="2" customFormat="1" ht="20.100000000000001" customHeight="1">
      <c r="A20" s="218"/>
      <c r="B20" s="317"/>
      <c r="C20" s="115" t="s">
        <v>23</v>
      </c>
      <c r="D20" s="71">
        <f t="shared" si="0"/>
        <v>1.9500000000000002</v>
      </c>
      <c r="E20" s="71">
        <v>3</v>
      </c>
      <c r="F20" s="116">
        <f t="shared" si="1"/>
        <v>0</v>
      </c>
      <c r="G20" s="202"/>
      <c r="H20" s="203"/>
      <c r="I20" s="203"/>
      <c r="J20" s="203"/>
      <c r="K20" s="203"/>
      <c r="L20" s="204"/>
    </row>
    <row r="21" spans="1:12" s="2" customFormat="1" ht="20.100000000000001" customHeight="1">
      <c r="A21" s="218"/>
      <c r="B21" s="317"/>
      <c r="C21" s="115" t="s">
        <v>14</v>
      </c>
      <c r="D21" s="71">
        <f t="shared" si="0"/>
        <v>0.32500000000000001</v>
      </c>
      <c r="E21" s="71">
        <v>0.5</v>
      </c>
      <c r="F21" s="116">
        <f t="shared" si="1"/>
        <v>0</v>
      </c>
      <c r="G21" s="202"/>
      <c r="H21" s="203"/>
      <c r="I21" s="203"/>
      <c r="J21" s="203"/>
      <c r="K21" s="203"/>
      <c r="L21" s="204"/>
    </row>
    <row r="22" spans="1:12" s="2" customFormat="1" ht="20.100000000000001" customHeight="1">
      <c r="A22" s="218"/>
      <c r="B22" s="317"/>
      <c r="C22" s="115" t="s">
        <v>17</v>
      </c>
      <c r="D22" s="71">
        <f>E22*0.65</f>
        <v>0.65</v>
      </c>
      <c r="E22" s="71">
        <v>1</v>
      </c>
      <c r="F22" s="116">
        <f t="shared" si="1"/>
        <v>0</v>
      </c>
      <c r="G22" s="202"/>
      <c r="H22" s="203"/>
      <c r="I22" s="203"/>
      <c r="J22" s="203"/>
      <c r="K22" s="203"/>
      <c r="L22" s="204"/>
    </row>
    <row r="23" spans="1:12" s="2" customFormat="1" ht="20.100000000000001" customHeight="1">
      <c r="A23" s="218"/>
      <c r="B23" s="317"/>
      <c r="C23" s="115" t="s">
        <v>11</v>
      </c>
      <c r="D23" s="71">
        <f t="shared" si="0"/>
        <v>0.32500000000000001</v>
      </c>
      <c r="E23" s="71">
        <v>0.5</v>
      </c>
      <c r="F23" s="116">
        <f t="shared" si="1"/>
        <v>0</v>
      </c>
      <c r="G23" s="202"/>
      <c r="H23" s="203"/>
      <c r="I23" s="203"/>
      <c r="J23" s="203"/>
      <c r="K23" s="203"/>
      <c r="L23" s="204"/>
    </row>
    <row r="24" spans="1:12" s="2" customFormat="1" ht="20.100000000000001" customHeight="1">
      <c r="A24" s="218"/>
      <c r="B24" s="318"/>
      <c r="C24" s="117" t="s">
        <v>18</v>
      </c>
      <c r="D24" s="73">
        <f t="shared" si="0"/>
        <v>1.3</v>
      </c>
      <c r="E24" s="73">
        <v>2</v>
      </c>
      <c r="F24" s="118">
        <f t="shared" si="1"/>
        <v>0</v>
      </c>
      <c r="G24" s="205"/>
      <c r="H24" s="206"/>
      <c r="I24" s="206"/>
      <c r="J24" s="206"/>
      <c r="K24" s="206"/>
      <c r="L24" s="207"/>
    </row>
    <row r="25" spans="1:12" s="2" customFormat="1" ht="20.100000000000001" customHeight="1">
      <c r="A25" s="218"/>
      <c r="B25" s="316" t="s">
        <v>53</v>
      </c>
      <c r="C25" s="55" t="s">
        <v>63</v>
      </c>
      <c r="D25" s="119">
        <f t="shared" ref="D25:D30" si="2">E25*0.65</f>
        <v>9.75</v>
      </c>
      <c r="E25" s="119">
        <v>15</v>
      </c>
      <c r="F25" s="58">
        <f t="shared" ref="F25:F42" si="3">($B$6*D25)+($B$7*E25)</f>
        <v>0</v>
      </c>
      <c r="G25" s="199" t="s">
        <v>64</v>
      </c>
      <c r="H25" s="200"/>
      <c r="I25" s="200"/>
      <c r="J25" s="200"/>
      <c r="K25" s="200"/>
      <c r="L25" s="201"/>
    </row>
    <row r="26" spans="1:12" s="2" customFormat="1" ht="20.100000000000001" customHeight="1">
      <c r="A26" s="218"/>
      <c r="B26" s="317"/>
      <c r="C26" s="59" t="s">
        <v>14</v>
      </c>
      <c r="D26" s="120">
        <f>E26*0.65</f>
        <v>0.32500000000000001</v>
      </c>
      <c r="E26" s="120">
        <v>0.5</v>
      </c>
      <c r="F26" s="62">
        <f>($B$6*D26)+($B$7*E26)</f>
        <v>0</v>
      </c>
      <c r="G26" s="202"/>
      <c r="H26" s="203"/>
      <c r="I26" s="203"/>
      <c r="J26" s="203"/>
      <c r="K26" s="203"/>
      <c r="L26" s="204"/>
    </row>
    <row r="27" spans="1:12" s="2" customFormat="1" ht="20.100000000000001" customHeight="1">
      <c r="A27" s="218"/>
      <c r="B27" s="317"/>
      <c r="C27" s="59" t="s">
        <v>17</v>
      </c>
      <c r="D27" s="120">
        <f t="shared" si="2"/>
        <v>1.3</v>
      </c>
      <c r="E27" s="120">
        <v>2</v>
      </c>
      <c r="F27" s="62">
        <f t="shared" si="3"/>
        <v>0</v>
      </c>
      <c r="G27" s="202"/>
      <c r="H27" s="203"/>
      <c r="I27" s="203"/>
      <c r="J27" s="203"/>
      <c r="K27" s="203"/>
      <c r="L27" s="204"/>
    </row>
    <row r="28" spans="1:12" s="2" customFormat="1" ht="20.100000000000001" customHeight="1">
      <c r="A28" s="218"/>
      <c r="B28" s="317"/>
      <c r="C28" s="59" t="s">
        <v>31</v>
      </c>
      <c r="D28" s="120">
        <f t="shared" si="2"/>
        <v>0.65</v>
      </c>
      <c r="E28" s="120">
        <v>1</v>
      </c>
      <c r="F28" s="62">
        <f t="shared" si="3"/>
        <v>0</v>
      </c>
      <c r="G28" s="202"/>
      <c r="H28" s="203"/>
      <c r="I28" s="203"/>
      <c r="J28" s="203"/>
      <c r="K28" s="203"/>
      <c r="L28" s="204"/>
    </row>
    <row r="29" spans="1:12" s="2" customFormat="1" ht="20.100000000000001" customHeight="1">
      <c r="A29" s="218"/>
      <c r="B29" s="317"/>
      <c r="C29" s="59" t="s">
        <v>16</v>
      </c>
      <c r="D29" s="120">
        <f>E29*0.65</f>
        <v>0.13</v>
      </c>
      <c r="E29" s="120">
        <v>0.2</v>
      </c>
      <c r="F29" s="62">
        <f>($B$6*D29)+($B$7*E29)</f>
        <v>0</v>
      </c>
      <c r="G29" s="202"/>
      <c r="H29" s="203"/>
      <c r="I29" s="203"/>
      <c r="J29" s="203"/>
      <c r="K29" s="203"/>
      <c r="L29" s="204"/>
    </row>
    <row r="30" spans="1:12" s="2" customFormat="1" ht="20.100000000000001" customHeight="1">
      <c r="A30" s="218"/>
      <c r="B30" s="318"/>
      <c r="C30" s="19" t="s">
        <v>18</v>
      </c>
      <c r="D30" s="121">
        <f t="shared" si="2"/>
        <v>1.3</v>
      </c>
      <c r="E30" s="121">
        <v>2</v>
      </c>
      <c r="F30" s="97">
        <f t="shared" si="3"/>
        <v>0</v>
      </c>
      <c r="G30" s="205"/>
      <c r="H30" s="206"/>
      <c r="I30" s="206"/>
      <c r="J30" s="206"/>
      <c r="K30" s="206"/>
      <c r="L30" s="207"/>
    </row>
    <row r="31" spans="1:12" s="2" customFormat="1" ht="39.950000000000003" customHeight="1">
      <c r="A31" s="219"/>
      <c r="B31" s="319" t="s">
        <v>19</v>
      </c>
      <c r="C31" s="20" t="s">
        <v>65</v>
      </c>
      <c r="D31" s="21">
        <v>14</v>
      </c>
      <c r="E31" s="22">
        <v>20</v>
      </c>
      <c r="F31" s="104">
        <f t="shared" si="3"/>
        <v>0</v>
      </c>
      <c r="G31" s="178" t="s">
        <v>175</v>
      </c>
      <c r="H31" s="179"/>
      <c r="I31" s="179"/>
      <c r="J31" s="179"/>
      <c r="K31" s="179"/>
      <c r="L31" s="180"/>
    </row>
    <row r="32" spans="1:12" s="2" customFormat="1" ht="23.25" customHeight="1">
      <c r="A32" s="229" t="s">
        <v>26</v>
      </c>
      <c r="B32" s="320" t="s">
        <v>54</v>
      </c>
      <c r="C32" s="122" t="s">
        <v>36</v>
      </c>
      <c r="D32" s="123">
        <f t="shared" ref="D32:D42" si="4">E32*0.65</f>
        <v>13</v>
      </c>
      <c r="E32" s="124">
        <v>20</v>
      </c>
      <c r="F32" s="125">
        <f t="shared" si="3"/>
        <v>0</v>
      </c>
      <c r="G32" s="184" t="s">
        <v>66</v>
      </c>
      <c r="H32" s="185"/>
      <c r="I32" s="185"/>
      <c r="J32" s="185"/>
      <c r="K32" s="185"/>
      <c r="L32" s="186"/>
    </row>
    <row r="33" spans="1:12" s="2" customFormat="1" ht="23.25" customHeight="1">
      <c r="A33" s="229"/>
      <c r="B33" s="321"/>
      <c r="C33" s="126" t="s">
        <v>35</v>
      </c>
      <c r="D33" s="123">
        <f t="shared" si="4"/>
        <v>13</v>
      </c>
      <c r="E33" s="124">
        <v>20</v>
      </c>
      <c r="F33" s="125">
        <f t="shared" si="3"/>
        <v>0</v>
      </c>
      <c r="G33" s="184"/>
      <c r="H33" s="185"/>
      <c r="I33" s="185"/>
      <c r="J33" s="185"/>
      <c r="K33" s="185"/>
      <c r="L33" s="186"/>
    </row>
    <row r="34" spans="1:12" s="2" customFormat="1" ht="23.25" customHeight="1">
      <c r="A34" s="229"/>
      <c r="B34" s="321"/>
      <c r="C34" s="126" t="s">
        <v>11</v>
      </c>
      <c r="D34" s="123">
        <f t="shared" si="4"/>
        <v>0.65</v>
      </c>
      <c r="E34" s="124">
        <v>1</v>
      </c>
      <c r="F34" s="125">
        <f t="shared" si="3"/>
        <v>0</v>
      </c>
      <c r="G34" s="184"/>
      <c r="H34" s="185"/>
      <c r="I34" s="185"/>
      <c r="J34" s="185"/>
      <c r="K34" s="185"/>
      <c r="L34" s="186"/>
    </row>
    <row r="35" spans="1:12" s="2" customFormat="1" ht="23.25" customHeight="1">
      <c r="A35" s="229"/>
      <c r="B35" s="321"/>
      <c r="C35" s="127" t="s">
        <v>20</v>
      </c>
      <c r="D35" s="128">
        <f t="shared" si="4"/>
        <v>6.5000000000000002E-2</v>
      </c>
      <c r="E35" s="129">
        <v>0.1</v>
      </c>
      <c r="F35" s="130">
        <f t="shared" si="3"/>
        <v>0</v>
      </c>
      <c r="G35" s="187"/>
      <c r="H35" s="188"/>
      <c r="I35" s="188"/>
      <c r="J35" s="188"/>
      <c r="K35" s="188"/>
      <c r="L35" s="189"/>
    </row>
    <row r="36" spans="1:12" s="2" customFormat="1" ht="20.100000000000001" customHeight="1">
      <c r="A36" s="229"/>
      <c r="B36" s="322" t="s">
        <v>67</v>
      </c>
      <c r="C36" s="23" t="s">
        <v>55</v>
      </c>
      <c r="D36" s="24">
        <f t="shared" si="4"/>
        <v>65</v>
      </c>
      <c r="E36" s="24">
        <v>100</v>
      </c>
      <c r="F36" s="104">
        <f t="shared" si="3"/>
        <v>0</v>
      </c>
      <c r="G36" s="181"/>
      <c r="H36" s="182"/>
      <c r="I36" s="182"/>
      <c r="J36" s="182"/>
      <c r="K36" s="182"/>
      <c r="L36" s="183"/>
    </row>
    <row r="37" spans="1:12" ht="20.100000000000001" customHeight="1">
      <c r="A37" s="229"/>
      <c r="B37" s="316" t="s">
        <v>159</v>
      </c>
      <c r="C37" s="25" t="s">
        <v>36</v>
      </c>
      <c r="D37" s="26">
        <f t="shared" si="4"/>
        <v>19.5</v>
      </c>
      <c r="E37" s="27">
        <v>30</v>
      </c>
      <c r="F37" s="28">
        <f t="shared" si="3"/>
        <v>0</v>
      </c>
      <c r="G37" s="190" t="s">
        <v>178</v>
      </c>
      <c r="H37" s="191"/>
      <c r="I37" s="191"/>
      <c r="J37" s="191"/>
      <c r="K37" s="191"/>
      <c r="L37" s="192"/>
    </row>
    <row r="38" spans="1:12" ht="20.100000000000001" customHeight="1">
      <c r="A38" s="229"/>
      <c r="B38" s="317"/>
      <c r="C38" s="29" t="s">
        <v>35</v>
      </c>
      <c r="D38" s="30">
        <f t="shared" si="4"/>
        <v>9.75</v>
      </c>
      <c r="E38" s="31">
        <v>15</v>
      </c>
      <c r="F38" s="32">
        <f t="shared" si="3"/>
        <v>0</v>
      </c>
      <c r="G38" s="193"/>
      <c r="H38" s="194"/>
      <c r="I38" s="194"/>
      <c r="J38" s="194"/>
      <c r="K38" s="194"/>
      <c r="L38" s="195"/>
    </row>
    <row r="39" spans="1:12" ht="20.100000000000001" customHeight="1">
      <c r="A39" s="229"/>
      <c r="B39" s="317"/>
      <c r="C39" s="29" t="s">
        <v>68</v>
      </c>
      <c r="D39" s="30">
        <f t="shared" si="4"/>
        <v>3.25</v>
      </c>
      <c r="E39" s="31">
        <v>5</v>
      </c>
      <c r="F39" s="32">
        <f t="shared" si="3"/>
        <v>0</v>
      </c>
      <c r="G39" s="193"/>
      <c r="H39" s="194"/>
      <c r="I39" s="194"/>
      <c r="J39" s="194"/>
      <c r="K39" s="194"/>
      <c r="L39" s="195"/>
    </row>
    <row r="40" spans="1:12" ht="20.100000000000001" customHeight="1">
      <c r="A40" s="229"/>
      <c r="B40" s="317"/>
      <c r="C40" s="29" t="s">
        <v>11</v>
      </c>
      <c r="D40" s="30">
        <f t="shared" si="4"/>
        <v>0.26</v>
      </c>
      <c r="E40" s="31">
        <v>0.4</v>
      </c>
      <c r="F40" s="32">
        <f t="shared" si="3"/>
        <v>0</v>
      </c>
      <c r="G40" s="193"/>
      <c r="H40" s="194"/>
      <c r="I40" s="194"/>
      <c r="J40" s="194"/>
      <c r="K40" s="194"/>
      <c r="L40" s="195"/>
    </row>
    <row r="41" spans="1:12" ht="20.100000000000001" customHeight="1">
      <c r="A41" s="229"/>
      <c r="B41" s="317"/>
      <c r="C41" s="29" t="s">
        <v>18</v>
      </c>
      <c r="D41" s="30">
        <f t="shared" si="4"/>
        <v>0.65</v>
      </c>
      <c r="E41" s="31">
        <v>1</v>
      </c>
      <c r="F41" s="32">
        <f t="shared" si="3"/>
        <v>0</v>
      </c>
      <c r="G41" s="193"/>
      <c r="H41" s="194"/>
      <c r="I41" s="194"/>
      <c r="J41" s="194"/>
      <c r="K41" s="194"/>
      <c r="L41" s="195"/>
    </row>
    <row r="42" spans="1:12" ht="20.100000000000001" customHeight="1">
      <c r="A42" s="229"/>
      <c r="B42" s="318"/>
      <c r="C42" s="33" t="s">
        <v>20</v>
      </c>
      <c r="D42" s="34">
        <f t="shared" si="4"/>
        <v>6.5000000000000002E-2</v>
      </c>
      <c r="E42" s="35">
        <v>0.1</v>
      </c>
      <c r="F42" s="36">
        <f t="shared" si="3"/>
        <v>0</v>
      </c>
      <c r="G42" s="196"/>
      <c r="H42" s="197"/>
      <c r="I42" s="197"/>
      <c r="J42" s="197"/>
      <c r="K42" s="197"/>
      <c r="L42" s="198"/>
    </row>
    <row r="43" spans="1:12" s="2" customFormat="1" ht="20.100000000000001" customHeight="1" thickBot="1">
      <c r="A43" s="230"/>
      <c r="B43" s="323" t="s">
        <v>21</v>
      </c>
      <c r="C43" s="37" t="s">
        <v>22</v>
      </c>
      <c r="D43" s="38">
        <f>E43*0.65</f>
        <v>130</v>
      </c>
      <c r="E43" s="39">
        <v>200</v>
      </c>
      <c r="F43" s="131">
        <f t="shared" ref="F43" si="5">($B$6*D43)+($B$7*E43)</f>
        <v>0</v>
      </c>
      <c r="G43" s="175"/>
      <c r="H43" s="176"/>
      <c r="I43" s="176"/>
      <c r="J43" s="176"/>
      <c r="K43" s="176"/>
      <c r="L43" s="177"/>
    </row>
    <row r="44" spans="1:12" s="2" customFormat="1" ht="20.100000000000001" customHeight="1">
      <c r="B44" s="5"/>
    </row>
    <row r="45" spans="1:12" s="2" customFormat="1" ht="15" customHeight="1">
      <c r="B45" s="5"/>
    </row>
    <row r="46" spans="1:12" s="2" customFormat="1" ht="15" customHeight="1">
      <c r="B46" s="5"/>
    </row>
    <row r="47" spans="1:12" s="2" customFormat="1" ht="15" customHeight="1">
      <c r="B47" s="5"/>
    </row>
    <row r="48" spans="1:12" s="2" customFormat="1" ht="15" customHeight="1">
      <c r="B48" s="5"/>
    </row>
    <row r="49" spans="2:2" s="2" customFormat="1" ht="13.5">
      <c r="B49" s="5"/>
    </row>
    <row r="50" spans="2:2" s="2" customFormat="1" ht="13.5">
      <c r="B50" s="5"/>
    </row>
    <row r="51" spans="2:2" s="2" customFormat="1" ht="13.5">
      <c r="B51" s="5"/>
    </row>
    <row r="52" spans="2:2" s="2" customFormat="1" ht="13.5">
      <c r="B52" s="5"/>
    </row>
    <row r="53" spans="2:2" s="2" customFormat="1" ht="13.5">
      <c r="B53" s="5"/>
    </row>
    <row r="54" spans="2:2" s="2" customFormat="1" ht="13.5">
      <c r="B54" s="5"/>
    </row>
    <row r="55" spans="2:2" s="2" customFormat="1" ht="13.5">
      <c r="B55" s="5"/>
    </row>
    <row r="56" spans="2:2" s="2" customFormat="1" ht="13.5">
      <c r="B56" s="5"/>
    </row>
    <row r="57" spans="2:2" s="2" customFormat="1" ht="13.5">
      <c r="B57" s="5"/>
    </row>
    <row r="58" spans="2:2" s="2" customFormat="1" ht="13.5">
      <c r="B58" s="5"/>
    </row>
    <row r="59" spans="2:2" s="2" customFormat="1" ht="13.5">
      <c r="B59" s="5"/>
    </row>
    <row r="60" spans="2:2" s="2" customFormat="1" ht="13.5">
      <c r="B60" s="5"/>
    </row>
    <row r="61" spans="2:2" s="2" customFormat="1" ht="13.5">
      <c r="B61" s="5"/>
    </row>
    <row r="62" spans="2:2" s="2" customFormat="1" ht="13.5">
      <c r="B62" s="5"/>
    </row>
    <row r="63" spans="2:2" s="2" customFormat="1" ht="13.5">
      <c r="B63" s="5"/>
    </row>
    <row r="64" spans="2:2" s="2" customFormat="1" ht="13.5">
      <c r="B64" s="5"/>
    </row>
    <row r="65" spans="2:2" s="2" customFormat="1" ht="13.5">
      <c r="B65" s="5"/>
    </row>
    <row r="66" spans="2:2" s="2" customFormat="1" ht="13.5">
      <c r="B66" s="5"/>
    </row>
    <row r="67" spans="2:2" s="2" customFormat="1" ht="17.25" customHeight="1">
      <c r="B67" s="5"/>
    </row>
    <row r="68" spans="2:2" s="2" customFormat="1" ht="13.5">
      <c r="B68" s="5"/>
    </row>
    <row r="69" spans="2:2" s="2" customFormat="1" ht="13.5">
      <c r="B69" s="5"/>
    </row>
    <row r="70" spans="2:2" s="2" customFormat="1" ht="13.5">
      <c r="B70" s="5"/>
    </row>
    <row r="71" spans="2:2" s="2" customFormat="1" ht="13.5">
      <c r="B71" s="5"/>
    </row>
    <row r="72" spans="2:2" s="2" customFormat="1" ht="13.5">
      <c r="B72" s="5"/>
    </row>
    <row r="73" spans="2:2" s="2" customFormat="1" ht="13.5">
      <c r="B73" s="5"/>
    </row>
    <row r="74" spans="2:2" s="2" customFormat="1" ht="13.5">
      <c r="B74" s="5"/>
    </row>
    <row r="75" spans="2:2" s="2" customFormat="1" ht="13.5">
      <c r="B75" s="5"/>
    </row>
    <row r="76" spans="2:2" s="2" customFormat="1" ht="13.5">
      <c r="B76" s="5"/>
    </row>
    <row r="77" spans="2:2" s="2" customFormat="1" ht="13.5">
      <c r="B77" s="5"/>
    </row>
    <row r="78" spans="2:2" s="2" customFormat="1" ht="13.5">
      <c r="B78" s="5"/>
    </row>
    <row r="79" spans="2:2" s="2" customFormat="1" ht="13.5">
      <c r="B79" s="5"/>
    </row>
    <row r="80" spans="2:2" s="2" customFormat="1" ht="13.5">
      <c r="B80" s="5"/>
    </row>
    <row r="81" spans="2:2" s="2" customFormat="1" ht="13.5">
      <c r="B81" s="5"/>
    </row>
    <row r="82" spans="2:2" s="2" customFormat="1" ht="13.5">
      <c r="B82" s="5"/>
    </row>
    <row r="83" spans="2:2" s="2" customFormat="1" ht="13.5">
      <c r="B83" s="5"/>
    </row>
    <row r="84" spans="2:2" s="2" customFormat="1" ht="13.5">
      <c r="B84" s="5"/>
    </row>
    <row r="85" spans="2:2" s="2" customFormat="1" ht="13.5">
      <c r="B85" s="5"/>
    </row>
    <row r="86" spans="2:2" s="2" customFormat="1" ht="13.5">
      <c r="B86" s="5"/>
    </row>
    <row r="87" spans="2:2" s="2" customFormat="1" ht="13.5">
      <c r="B87" s="5"/>
    </row>
    <row r="88" spans="2:2" s="2" customFormat="1" ht="13.5">
      <c r="B88" s="5"/>
    </row>
    <row r="89" spans="2:2" s="2" customFormat="1" ht="13.5">
      <c r="B89" s="5"/>
    </row>
    <row r="90" spans="2:2" s="2" customFormat="1" ht="13.5">
      <c r="B90" s="5"/>
    </row>
    <row r="91" spans="2:2" s="2" customFormat="1" ht="13.5">
      <c r="B91" s="5"/>
    </row>
    <row r="92" spans="2:2" s="2" customFormat="1" ht="13.5">
      <c r="B92" s="5"/>
    </row>
    <row r="93" spans="2:2" s="2" customFormat="1" ht="13.5">
      <c r="B93" s="5"/>
    </row>
    <row r="94" spans="2:2" s="2" customFormat="1" ht="13.5">
      <c r="B94" s="5"/>
    </row>
    <row r="95" spans="2:2" s="2" customFormat="1" ht="13.5">
      <c r="B95" s="5"/>
    </row>
    <row r="96" spans="2:2" s="2" customFormat="1" ht="13.5">
      <c r="B96" s="5"/>
    </row>
    <row r="97" spans="2:2" s="2" customFormat="1" ht="13.5">
      <c r="B97" s="5"/>
    </row>
    <row r="98" spans="2:2" s="2" customFormat="1" ht="13.5">
      <c r="B98" s="5"/>
    </row>
    <row r="99" spans="2:2" s="2" customFormat="1" ht="13.5">
      <c r="B99" s="5"/>
    </row>
    <row r="100" spans="2:2" s="2" customFormat="1" ht="13.5">
      <c r="B100" s="5"/>
    </row>
    <row r="101" spans="2:2" s="2" customFormat="1" ht="13.5">
      <c r="B101" s="5"/>
    </row>
    <row r="102" spans="2:2" s="2" customFormat="1" ht="13.5">
      <c r="B102" s="5"/>
    </row>
    <row r="103" spans="2:2" s="2" customFormat="1" ht="13.5">
      <c r="B103" s="5"/>
    </row>
    <row r="104" spans="2:2" s="2" customFormat="1" ht="13.5">
      <c r="B104" s="5"/>
    </row>
    <row r="105" spans="2:2" s="2" customFormat="1" ht="13.5">
      <c r="B105" s="5"/>
    </row>
    <row r="106" spans="2:2" s="2" customFormat="1" ht="13.5">
      <c r="B106" s="5"/>
    </row>
    <row r="107" spans="2:2" s="2" customFormat="1" ht="13.5">
      <c r="B107" s="5"/>
    </row>
    <row r="108" spans="2:2" s="2" customFormat="1" ht="13.5">
      <c r="B108" s="5"/>
    </row>
    <row r="109" spans="2:2" s="2" customFormat="1" ht="13.5">
      <c r="B109" s="5"/>
    </row>
    <row r="110" spans="2:2" s="2" customFormat="1" ht="13.5">
      <c r="B110" s="5"/>
    </row>
    <row r="111" spans="2:2" s="2" customFormat="1" ht="13.5">
      <c r="B111" s="5"/>
    </row>
    <row r="112" spans="2:2" s="2" customFormat="1" ht="13.5">
      <c r="B112" s="5"/>
    </row>
    <row r="113" spans="2:2" s="2" customFormat="1" ht="13.5">
      <c r="B113" s="5"/>
    </row>
    <row r="114" spans="2:2" s="2" customFormat="1" ht="13.5">
      <c r="B114" s="5"/>
    </row>
    <row r="115" spans="2:2" s="2" customFormat="1" ht="13.5">
      <c r="B115" s="5"/>
    </row>
    <row r="116" spans="2:2" s="2" customFormat="1" ht="13.5">
      <c r="B116" s="5"/>
    </row>
    <row r="117" spans="2:2" s="2" customFormat="1" ht="13.5">
      <c r="B117" s="5"/>
    </row>
    <row r="118" spans="2:2" s="2" customFormat="1" ht="13.5">
      <c r="B118" s="5"/>
    </row>
    <row r="119" spans="2:2" s="2" customFormat="1" ht="13.5">
      <c r="B119" s="5"/>
    </row>
    <row r="120" spans="2:2" s="2" customFormat="1" ht="13.5">
      <c r="B120" s="5"/>
    </row>
    <row r="121" spans="2:2" s="2" customFormat="1" ht="13.5">
      <c r="B121" s="5"/>
    </row>
    <row r="122" spans="2:2" s="2" customFormat="1" ht="13.5">
      <c r="B122" s="5"/>
    </row>
    <row r="123" spans="2:2" s="2" customFormat="1" ht="16.5" customHeight="1">
      <c r="B123" s="5"/>
    </row>
    <row r="124" spans="2:2" s="2" customFormat="1" ht="16.5" customHeight="1">
      <c r="B124" s="5"/>
    </row>
    <row r="125" spans="2:2" s="2" customFormat="1" ht="16.5" customHeight="1">
      <c r="B125" s="5"/>
    </row>
    <row r="126" spans="2:2" s="2" customFormat="1" ht="16.5" customHeight="1">
      <c r="B126" s="5"/>
    </row>
    <row r="127" spans="2:2" s="2" customFormat="1" ht="16.5" customHeight="1">
      <c r="B127" s="5"/>
    </row>
    <row r="128" spans="2:2" s="2" customFormat="1" ht="16.5" customHeight="1">
      <c r="B128" s="5"/>
    </row>
    <row r="129" spans="2:2" s="2" customFormat="1" ht="17.25" customHeight="1">
      <c r="B129" s="5"/>
    </row>
    <row r="130" spans="2:2" s="2" customFormat="1" ht="17.25" customHeight="1">
      <c r="B130" s="5"/>
    </row>
    <row r="131" spans="2:2" s="2" customFormat="1" ht="13.5">
      <c r="B131" s="5"/>
    </row>
    <row r="132" spans="2:2" s="2" customFormat="1" ht="13.5">
      <c r="B132" s="5"/>
    </row>
    <row r="133" spans="2:2" s="2" customFormat="1" ht="16.5" customHeight="1">
      <c r="B133" s="5"/>
    </row>
    <row r="134" spans="2:2" s="2" customFormat="1" ht="13.5">
      <c r="B134" s="5"/>
    </row>
    <row r="135" spans="2:2" s="2" customFormat="1" ht="13.5">
      <c r="B135" s="5"/>
    </row>
    <row r="136" spans="2:2" s="2" customFormat="1" ht="13.5">
      <c r="B136" s="5"/>
    </row>
    <row r="137" spans="2:2" s="2" customFormat="1" ht="13.5">
      <c r="B137" s="5"/>
    </row>
    <row r="138" spans="2:2" s="2" customFormat="1" ht="13.5">
      <c r="B138" s="5"/>
    </row>
    <row r="139" spans="2:2" s="2" customFormat="1" ht="13.5">
      <c r="B139" s="5"/>
    </row>
    <row r="140" spans="2:2" s="2" customFormat="1" ht="13.5">
      <c r="B140" s="5"/>
    </row>
    <row r="141" spans="2:2" s="2" customFormat="1" ht="13.5">
      <c r="B141" s="5"/>
    </row>
    <row r="142" spans="2:2" s="2" customFormat="1" ht="13.5">
      <c r="B142" s="5"/>
    </row>
    <row r="143" spans="2:2" s="2" customFormat="1" ht="13.5">
      <c r="B143" s="5"/>
    </row>
    <row r="144" spans="2:2" s="2" customFormat="1" ht="13.5">
      <c r="B144" s="5"/>
    </row>
    <row r="145" spans="2:2" s="2" customFormat="1" ht="13.5">
      <c r="B145" s="5"/>
    </row>
    <row r="146" spans="2:2" s="2" customFormat="1" ht="13.5">
      <c r="B146" s="5"/>
    </row>
    <row r="147" spans="2:2" s="2" customFormat="1" ht="13.5">
      <c r="B147" s="5"/>
    </row>
    <row r="148" spans="2:2" s="2" customFormat="1" ht="13.5">
      <c r="B148" s="5"/>
    </row>
    <row r="149" spans="2:2" s="2" customFormat="1" ht="13.5">
      <c r="B149" s="5"/>
    </row>
    <row r="150" spans="2:2" s="2" customFormat="1" ht="13.5">
      <c r="B150" s="5"/>
    </row>
    <row r="151" spans="2:2" s="2" customFormat="1" ht="13.5">
      <c r="B151" s="5"/>
    </row>
    <row r="152" spans="2:2" s="2" customFormat="1" ht="13.5">
      <c r="B152" s="5"/>
    </row>
    <row r="153" spans="2:2" s="2" customFormat="1" ht="13.5">
      <c r="B153" s="5"/>
    </row>
    <row r="154" spans="2:2" s="2" customFormat="1" ht="13.5">
      <c r="B154" s="5"/>
    </row>
    <row r="155" spans="2:2" s="2" customFormat="1" ht="13.5">
      <c r="B155" s="5"/>
    </row>
    <row r="156" spans="2:2" s="2" customFormat="1" ht="13.5">
      <c r="B156" s="5"/>
    </row>
    <row r="157" spans="2:2" s="2" customFormat="1" ht="13.5">
      <c r="B157" s="5"/>
    </row>
    <row r="158" spans="2:2" s="2" customFormat="1" ht="13.5">
      <c r="B158" s="5"/>
    </row>
    <row r="159" spans="2:2" s="2" customFormat="1" ht="13.5">
      <c r="B159" s="5"/>
    </row>
    <row r="160" spans="2:2" s="2" customFormat="1" ht="13.5">
      <c r="B160" s="5"/>
    </row>
    <row r="161" spans="2:2" s="2" customFormat="1" ht="13.5">
      <c r="B161" s="5"/>
    </row>
    <row r="162" spans="2:2" s="2" customFormat="1" ht="13.5">
      <c r="B162" s="5"/>
    </row>
    <row r="163" spans="2:2" s="2" customFormat="1" ht="13.5">
      <c r="B163" s="5"/>
    </row>
    <row r="164" spans="2:2" s="2" customFormat="1" ht="13.5">
      <c r="B164" s="5"/>
    </row>
    <row r="165" spans="2:2" s="2" customFormat="1" ht="13.5">
      <c r="B165" s="5"/>
    </row>
    <row r="166" spans="2:2" s="2" customFormat="1" ht="13.5">
      <c r="B166" s="5"/>
    </row>
    <row r="167" spans="2:2" s="2" customFormat="1" ht="13.5">
      <c r="B167" s="5"/>
    </row>
    <row r="168" spans="2:2" s="2" customFormat="1" ht="13.5">
      <c r="B168" s="5"/>
    </row>
    <row r="169" spans="2:2" s="2" customFormat="1" ht="13.5">
      <c r="B169" s="5"/>
    </row>
    <row r="170" spans="2:2" s="2" customFormat="1" ht="13.5">
      <c r="B170" s="5"/>
    </row>
    <row r="171" spans="2:2" s="2" customFormat="1" ht="13.5">
      <c r="B171" s="5"/>
    </row>
    <row r="172" spans="2:2" s="2" customFormat="1" ht="13.5">
      <c r="B172" s="5"/>
    </row>
    <row r="173" spans="2:2" s="2" customFormat="1" ht="13.5">
      <c r="B173" s="5"/>
    </row>
    <row r="174" spans="2:2" s="2" customFormat="1" ht="13.5">
      <c r="B174" s="5"/>
    </row>
    <row r="175" spans="2:2" s="2" customFormat="1" ht="13.5">
      <c r="B175" s="5"/>
    </row>
    <row r="176" spans="2:2" s="2" customFormat="1" ht="13.5">
      <c r="B176" s="5"/>
    </row>
    <row r="177" spans="2:2" s="2" customFormat="1" ht="13.5">
      <c r="B177" s="5"/>
    </row>
    <row r="178" spans="2:2" s="2" customFormat="1" ht="13.5">
      <c r="B178" s="5"/>
    </row>
    <row r="179" spans="2:2" s="2" customFormat="1" ht="13.5">
      <c r="B179" s="5"/>
    </row>
    <row r="180" spans="2:2" s="2" customFormat="1" ht="13.5">
      <c r="B180" s="5"/>
    </row>
    <row r="181" spans="2:2" s="2" customFormat="1" ht="13.5">
      <c r="B181" s="5"/>
    </row>
    <row r="182" spans="2:2" s="2" customFormat="1" ht="13.5">
      <c r="B182" s="5"/>
    </row>
    <row r="183" spans="2:2" s="2" customFormat="1" ht="13.5">
      <c r="B183" s="5"/>
    </row>
    <row r="184" spans="2:2" s="2" customFormat="1" ht="13.5">
      <c r="B184" s="5"/>
    </row>
    <row r="185" spans="2:2" s="2" customFormat="1" ht="13.5">
      <c r="B185" s="5"/>
    </row>
    <row r="186" spans="2:2" s="2" customFormat="1" ht="13.5">
      <c r="B186" s="5"/>
    </row>
    <row r="187" spans="2:2" s="2" customFormat="1" ht="13.5">
      <c r="B187" s="5"/>
    </row>
    <row r="188" spans="2:2" s="2" customFormat="1" ht="13.5">
      <c r="B188" s="5"/>
    </row>
    <row r="189" spans="2:2" s="2" customFormat="1" ht="13.5">
      <c r="B189" s="5"/>
    </row>
    <row r="190" spans="2:2" s="2" customFormat="1" ht="13.5">
      <c r="B190" s="5"/>
    </row>
    <row r="191" spans="2:2" s="2" customFormat="1" ht="13.5">
      <c r="B191" s="5"/>
    </row>
    <row r="192" spans="2:2" s="2" customFormat="1" ht="13.5">
      <c r="B192" s="5"/>
    </row>
    <row r="193" spans="2:2" s="2" customFormat="1" ht="13.5">
      <c r="B193" s="5"/>
    </row>
    <row r="194" spans="2:2" s="2" customFormat="1" ht="13.5">
      <c r="B194" s="5"/>
    </row>
    <row r="195" spans="2:2" s="2" customFormat="1" ht="13.5">
      <c r="B195" s="5"/>
    </row>
    <row r="196" spans="2:2" s="2" customFormat="1" ht="13.5">
      <c r="B196" s="5"/>
    </row>
    <row r="197" spans="2:2" s="2" customFormat="1" ht="13.5">
      <c r="B197" s="5"/>
    </row>
    <row r="198" spans="2:2" s="2" customFormat="1" ht="13.5">
      <c r="B198" s="5"/>
    </row>
    <row r="199" spans="2:2" s="2" customFormat="1" ht="13.5">
      <c r="B199" s="5"/>
    </row>
    <row r="200" spans="2:2" s="2" customFormat="1" ht="13.5">
      <c r="B200" s="5"/>
    </row>
    <row r="201" spans="2:2" s="2" customFormat="1" ht="13.5">
      <c r="B201" s="5"/>
    </row>
    <row r="202" spans="2:2" s="2" customFormat="1" ht="13.5">
      <c r="B202" s="5"/>
    </row>
    <row r="203" spans="2:2" s="2" customFormat="1" ht="13.5">
      <c r="B203" s="5"/>
    </row>
    <row r="204" spans="2:2" s="2" customFormat="1" ht="13.5">
      <c r="B204" s="5"/>
    </row>
    <row r="205" spans="2:2" s="2" customFormat="1" ht="13.5">
      <c r="B205" s="5"/>
    </row>
    <row r="206" spans="2:2" s="2" customFormat="1" ht="13.5">
      <c r="B206" s="5"/>
    </row>
    <row r="207" spans="2:2" s="2" customFormat="1" ht="13.5">
      <c r="B207" s="5"/>
    </row>
    <row r="208" spans="2:2" s="2" customFormat="1" ht="13.5">
      <c r="B208" s="5"/>
    </row>
    <row r="209" spans="1:7" s="2" customFormat="1" ht="13.5">
      <c r="B209" s="5"/>
    </row>
    <row r="210" spans="1:7" s="2" customFormat="1" ht="13.5">
      <c r="B210" s="5"/>
    </row>
    <row r="211" spans="1:7" s="2" customFormat="1" ht="13.5">
      <c r="B211" s="5"/>
    </row>
    <row r="212" spans="1:7" s="2" customFormat="1" ht="13.5">
      <c r="B212" s="5"/>
    </row>
    <row r="213" spans="1:7" s="2" customFormat="1" ht="13.5">
      <c r="B213" s="5"/>
    </row>
    <row r="214" spans="1:7" s="2" customFormat="1" ht="13.5">
      <c r="B214" s="5"/>
    </row>
    <row r="215" spans="1:7" s="2" customFormat="1" ht="13.5">
      <c r="A215" s="3"/>
      <c r="B215" s="6"/>
      <c r="C215" s="3"/>
      <c r="G215" s="5"/>
    </row>
    <row r="216" spans="1:7" s="2" customFormat="1" ht="13.5">
      <c r="A216" s="3"/>
      <c r="B216" s="6"/>
      <c r="C216" s="3"/>
      <c r="G216" s="5"/>
    </row>
    <row r="217" spans="1:7" s="2" customFormat="1" ht="13.5">
      <c r="A217" s="3"/>
      <c r="B217" s="6"/>
      <c r="C217" s="3"/>
      <c r="G217" s="5"/>
    </row>
    <row r="218" spans="1:7" s="2" customFormat="1" ht="13.5">
      <c r="A218" s="3"/>
      <c r="B218" s="6"/>
      <c r="C218" s="3"/>
      <c r="G218" s="5"/>
    </row>
    <row r="219" spans="1:7" s="2" customFormat="1" ht="13.5">
      <c r="A219" s="3"/>
      <c r="B219" s="6"/>
      <c r="C219" s="3"/>
      <c r="G219" s="5"/>
    </row>
    <row r="220" spans="1:7" s="2" customFormat="1" ht="13.5">
      <c r="A220" s="3"/>
      <c r="B220" s="6"/>
      <c r="C220" s="3"/>
      <c r="G220" s="5"/>
    </row>
    <row r="221" spans="1:7" s="2" customFormat="1" ht="13.5">
      <c r="A221" s="3"/>
      <c r="B221" s="6"/>
      <c r="C221" s="3"/>
      <c r="G221" s="5"/>
    </row>
    <row r="222" spans="1:7" s="2" customFormat="1" ht="13.5">
      <c r="A222" s="3"/>
      <c r="B222" s="6"/>
      <c r="C222" s="3"/>
      <c r="G222" s="5"/>
    </row>
    <row r="223" spans="1:7" s="2" customFormat="1" ht="13.5">
      <c r="A223" s="3"/>
      <c r="B223" s="6"/>
      <c r="C223" s="3"/>
      <c r="G223" s="5"/>
    </row>
    <row r="224" spans="1:7" s="2" customFormat="1" ht="13.5">
      <c r="A224" s="3"/>
      <c r="B224" s="6"/>
      <c r="C224" s="3"/>
      <c r="G224" s="5"/>
    </row>
    <row r="225" spans="1:7" s="2" customFormat="1" ht="13.5">
      <c r="A225" s="3"/>
      <c r="B225" s="6"/>
      <c r="C225" s="3"/>
      <c r="G225" s="5"/>
    </row>
    <row r="226" spans="1:7" s="2" customFormat="1" ht="13.5">
      <c r="A226" s="3"/>
      <c r="B226" s="6"/>
      <c r="C226" s="3"/>
      <c r="G226" s="5"/>
    </row>
    <row r="227" spans="1:7" s="2" customFormat="1" ht="13.5">
      <c r="A227" s="3"/>
      <c r="B227" s="6"/>
      <c r="C227" s="3"/>
      <c r="G227" s="5"/>
    </row>
    <row r="228" spans="1:7" s="2" customFormat="1" ht="13.5">
      <c r="A228" s="3"/>
      <c r="B228" s="6"/>
      <c r="C228" s="3"/>
      <c r="G228" s="5"/>
    </row>
    <row r="229" spans="1:7" s="2" customFormat="1" ht="13.5">
      <c r="A229" s="3"/>
      <c r="B229" s="6"/>
      <c r="C229" s="3"/>
      <c r="G229" s="5"/>
    </row>
    <row r="230" spans="1:7" s="2" customFormat="1" ht="13.5">
      <c r="A230" s="3"/>
      <c r="B230" s="6"/>
      <c r="C230" s="3"/>
      <c r="G230" s="5"/>
    </row>
    <row r="231" spans="1:7" s="2" customFormat="1" ht="13.5">
      <c r="A231" s="3"/>
      <c r="B231" s="6"/>
      <c r="C231" s="3"/>
      <c r="G231" s="5"/>
    </row>
    <row r="232" spans="1:7" s="2" customFormat="1" ht="13.5">
      <c r="A232" s="3"/>
      <c r="B232" s="6"/>
      <c r="C232" s="3"/>
      <c r="G232" s="5"/>
    </row>
    <row r="233" spans="1:7" s="2" customFormat="1" ht="13.5">
      <c r="A233" s="3"/>
      <c r="B233" s="6"/>
      <c r="C233" s="3"/>
      <c r="G233" s="5"/>
    </row>
    <row r="234" spans="1:7" s="2" customFormat="1" ht="13.5">
      <c r="A234" s="3"/>
      <c r="B234" s="6"/>
      <c r="C234" s="3"/>
      <c r="G234" s="5"/>
    </row>
    <row r="235" spans="1:7" s="2" customFormat="1" ht="13.5">
      <c r="A235" s="3"/>
      <c r="B235" s="6"/>
      <c r="C235" s="3"/>
      <c r="G235" s="5"/>
    </row>
    <row r="236" spans="1:7" s="2" customFormat="1" ht="13.5">
      <c r="A236" s="3"/>
      <c r="B236" s="6"/>
      <c r="C236" s="3"/>
      <c r="G236" s="5"/>
    </row>
    <row r="237" spans="1:7" s="2" customFormat="1" ht="13.5">
      <c r="A237" s="3"/>
      <c r="B237" s="6"/>
      <c r="C237" s="3"/>
      <c r="G237" s="5"/>
    </row>
    <row r="238" spans="1:7" s="2" customFormat="1" ht="13.5">
      <c r="A238" s="3"/>
      <c r="B238" s="6"/>
      <c r="C238" s="3"/>
      <c r="G238" s="5"/>
    </row>
    <row r="239" spans="1:7" s="2" customFormat="1" ht="13.5">
      <c r="A239" s="3"/>
      <c r="B239" s="6"/>
      <c r="C239" s="3"/>
      <c r="G239" s="5"/>
    </row>
    <row r="240" spans="1:7" s="2" customFormat="1" ht="13.5">
      <c r="A240" s="3"/>
      <c r="B240" s="6"/>
      <c r="C240" s="3"/>
      <c r="G240" s="5"/>
    </row>
    <row r="241" spans="1:7" s="2" customFormat="1" ht="13.5">
      <c r="A241" s="3"/>
      <c r="B241" s="6"/>
      <c r="C241" s="3"/>
      <c r="G241" s="5"/>
    </row>
    <row r="242" spans="1:7" s="2" customFormat="1" ht="13.5">
      <c r="A242" s="3"/>
      <c r="B242" s="6"/>
      <c r="C242" s="3"/>
      <c r="G242" s="5"/>
    </row>
    <row r="243" spans="1:7" s="2" customFormat="1" ht="13.5">
      <c r="A243" s="3"/>
      <c r="B243" s="6"/>
      <c r="C243" s="3"/>
      <c r="G243" s="5"/>
    </row>
    <row r="244" spans="1:7" s="2" customFormat="1" ht="13.5">
      <c r="A244" s="3"/>
      <c r="B244" s="6"/>
      <c r="C244" s="3"/>
      <c r="G244" s="5"/>
    </row>
    <row r="245" spans="1:7" s="2" customFormat="1" ht="13.5">
      <c r="A245" s="3"/>
      <c r="B245" s="6"/>
      <c r="C245" s="3"/>
      <c r="D245" s="3"/>
      <c r="E245" s="3"/>
      <c r="F245" s="3"/>
      <c r="G245" s="6"/>
    </row>
    <row r="246" spans="1:7" s="2" customFormat="1" ht="13.5">
      <c r="A246" s="3"/>
      <c r="B246" s="6"/>
      <c r="C246" s="3"/>
      <c r="D246" s="3"/>
      <c r="E246" s="3"/>
      <c r="F246" s="3"/>
      <c r="G246" s="6"/>
    </row>
    <row r="247" spans="1:7" s="2" customFormat="1" ht="13.5">
      <c r="A247" s="3"/>
      <c r="B247" s="6"/>
      <c r="C247" s="3"/>
      <c r="D247" s="3"/>
      <c r="E247" s="3"/>
      <c r="F247" s="3"/>
      <c r="G247" s="6"/>
    </row>
    <row r="248" spans="1:7" s="2" customFormat="1" ht="13.5">
      <c r="A248" s="3"/>
      <c r="B248" s="6"/>
      <c r="C248" s="3"/>
      <c r="D248" s="3"/>
      <c r="E248" s="3"/>
      <c r="F248" s="3"/>
      <c r="G248" s="6"/>
    </row>
    <row r="249" spans="1:7" s="2" customFormat="1" ht="13.5">
      <c r="A249" s="3"/>
      <c r="B249" s="6"/>
      <c r="C249" s="3"/>
      <c r="D249" s="3"/>
      <c r="E249" s="3"/>
      <c r="F249" s="3"/>
      <c r="G249" s="6"/>
    </row>
    <row r="250" spans="1:7" s="2" customFormat="1" ht="13.5">
      <c r="A250" s="3"/>
      <c r="B250" s="6"/>
      <c r="C250" s="3"/>
      <c r="D250" s="3"/>
      <c r="E250" s="3"/>
      <c r="F250" s="3"/>
      <c r="G250" s="6"/>
    </row>
    <row r="251" spans="1:7" s="2" customFormat="1" ht="13.5">
      <c r="A251" s="3"/>
      <c r="B251" s="6"/>
      <c r="C251" s="3"/>
      <c r="D251" s="3"/>
      <c r="E251" s="3"/>
      <c r="F251" s="3"/>
      <c r="G251" s="6"/>
    </row>
    <row r="252" spans="1:7" s="2" customFormat="1" ht="13.5">
      <c r="A252" s="3"/>
      <c r="B252" s="6"/>
      <c r="C252" s="3"/>
      <c r="D252" s="3"/>
      <c r="E252" s="3"/>
      <c r="F252" s="3"/>
      <c r="G252" s="6"/>
    </row>
    <row r="253" spans="1:7" s="2" customFormat="1" ht="13.5">
      <c r="A253" s="3"/>
      <c r="B253" s="6"/>
      <c r="C253" s="3"/>
      <c r="D253" s="3"/>
      <c r="E253" s="3"/>
      <c r="F253" s="3"/>
      <c r="G253" s="6"/>
    </row>
    <row r="254" spans="1:7" s="2" customFormat="1" ht="13.5">
      <c r="A254" s="3"/>
      <c r="B254" s="6"/>
      <c r="C254" s="3"/>
      <c r="D254" s="3"/>
      <c r="E254" s="3"/>
      <c r="F254" s="3"/>
      <c r="G254" s="6"/>
    </row>
    <row r="255" spans="1:7" s="2" customFormat="1" ht="13.5">
      <c r="A255" s="3"/>
      <c r="B255" s="6"/>
      <c r="C255" s="3"/>
      <c r="D255" s="3"/>
      <c r="E255" s="3"/>
      <c r="F255" s="3"/>
      <c r="G255" s="6"/>
    </row>
    <row r="256" spans="1:7" s="2" customFormat="1" ht="13.5">
      <c r="A256" s="3"/>
      <c r="B256" s="6"/>
      <c r="C256" s="3"/>
      <c r="D256" s="3"/>
      <c r="E256" s="3"/>
      <c r="F256" s="3"/>
      <c r="G256" s="6"/>
    </row>
    <row r="257" spans="1:7" s="2" customFormat="1" ht="13.5">
      <c r="A257" s="3"/>
      <c r="B257" s="6"/>
      <c r="C257" s="3"/>
      <c r="D257" s="3"/>
      <c r="E257" s="3"/>
      <c r="F257" s="3"/>
      <c r="G257" s="6"/>
    </row>
    <row r="258" spans="1:7" s="2" customFormat="1" ht="13.5">
      <c r="A258" s="3"/>
      <c r="B258" s="6"/>
      <c r="C258" s="3"/>
      <c r="D258" s="3"/>
      <c r="E258" s="3"/>
      <c r="F258" s="3"/>
      <c r="G258" s="6"/>
    </row>
    <row r="259" spans="1:7" s="2" customFormat="1" ht="13.5">
      <c r="A259" s="3"/>
      <c r="B259" s="6"/>
      <c r="C259" s="3"/>
      <c r="D259" s="3"/>
      <c r="E259" s="3"/>
      <c r="F259" s="3"/>
      <c r="G259" s="6"/>
    </row>
    <row r="260" spans="1:7" s="2" customFormat="1" ht="13.5">
      <c r="A260" s="3"/>
      <c r="B260" s="6"/>
      <c r="C260" s="3"/>
      <c r="D260" s="3"/>
      <c r="E260" s="3"/>
      <c r="F260" s="3"/>
      <c r="G260" s="6"/>
    </row>
    <row r="261" spans="1:7" s="2" customFormat="1" ht="13.5">
      <c r="A261" s="3"/>
      <c r="B261" s="6"/>
      <c r="C261" s="3"/>
      <c r="D261" s="3"/>
      <c r="E261" s="3"/>
      <c r="F261" s="3"/>
      <c r="G261" s="6"/>
    </row>
    <row r="262" spans="1:7" s="2" customFormat="1" ht="13.5">
      <c r="A262" s="3"/>
      <c r="B262" s="6"/>
      <c r="C262" s="3"/>
      <c r="D262" s="3"/>
      <c r="E262" s="3"/>
      <c r="F262" s="3"/>
      <c r="G262" s="6"/>
    </row>
    <row r="263" spans="1:7" s="2" customFormat="1" ht="13.5">
      <c r="A263" s="3"/>
      <c r="B263" s="6"/>
      <c r="C263" s="3"/>
      <c r="D263" s="3"/>
      <c r="E263" s="3"/>
      <c r="F263" s="3"/>
      <c r="G263" s="6"/>
    </row>
    <row r="264" spans="1:7" s="2" customFormat="1" ht="13.5">
      <c r="A264" s="3"/>
      <c r="B264" s="6"/>
      <c r="C264" s="3"/>
      <c r="D264" s="3"/>
      <c r="E264" s="3"/>
      <c r="F264" s="3"/>
      <c r="G264" s="6"/>
    </row>
    <row r="265" spans="1:7" s="2" customFormat="1" ht="13.5">
      <c r="A265" s="3"/>
      <c r="B265" s="6"/>
      <c r="C265" s="3"/>
      <c r="D265" s="3"/>
      <c r="E265" s="3"/>
      <c r="F265" s="3"/>
      <c r="G265" s="6"/>
    </row>
    <row r="266" spans="1:7" s="2" customFormat="1" ht="13.5">
      <c r="A266" s="3"/>
      <c r="B266" s="6"/>
      <c r="C266" s="3"/>
      <c r="D266" s="3"/>
      <c r="E266" s="3"/>
      <c r="F266" s="3"/>
      <c r="G266" s="6"/>
    </row>
    <row r="267" spans="1:7" s="2" customFormat="1" ht="13.5">
      <c r="A267" s="3"/>
      <c r="B267" s="6"/>
      <c r="C267" s="3"/>
      <c r="D267" s="3"/>
      <c r="E267" s="3"/>
      <c r="F267" s="3"/>
      <c r="G267" s="6"/>
    </row>
    <row r="268" spans="1:7" s="2" customFormat="1" ht="13.5">
      <c r="A268" s="3"/>
      <c r="B268" s="6"/>
      <c r="C268" s="3"/>
      <c r="D268" s="3"/>
      <c r="E268" s="3"/>
      <c r="F268" s="3"/>
      <c r="G268" s="6"/>
    </row>
    <row r="269" spans="1:7" s="2" customFormat="1" ht="13.5">
      <c r="A269" s="3"/>
      <c r="B269" s="6"/>
      <c r="C269" s="3"/>
      <c r="D269" s="3"/>
      <c r="E269" s="3"/>
      <c r="F269" s="3"/>
      <c r="G269" s="6"/>
    </row>
    <row r="270" spans="1:7" s="2" customFormat="1" ht="13.5">
      <c r="A270" s="3"/>
      <c r="B270" s="6"/>
      <c r="C270" s="3"/>
      <c r="D270" s="3"/>
      <c r="E270" s="3"/>
      <c r="F270" s="3"/>
      <c r="G270" s="6"/>
    </row>
    <row r="271" spans="1:7" s="2" customFormat="1" ht="13.5">
      <c r="A271" s="3"/>
      <c r="B271" s="6"/>
      <c r="C271" s="3"/>
      <c r="D271" s="3"/>
      <c r="E271" s="3"/>
      <c r="F271" s="3"/>
      <c r="G271" s="6"/>
    </row>
    <row r="272" spans="1:7" s="2" customFormat="1" ht="13.5">
      <c r="A272" s="3"/>
      <c r="B272" s="6"/>
      <c r="C272" s="3"/>
      <c r="D272" s="3"/>
      <c r="E272" s="3"/>
      <c r="F272" s="3"/>
      <c r="G272" s="6"/>
    </row>
    <row r="273" spans="1:7" s="2" customFormat="1" ht="13.5">
      <c r="A273" s="3"/>
      <c r="B273" s="6"/>
      <c r="C273" s="3"/>
      <c r="D273" s="3"/>
      <c r="E273" s="3"/>
      <c r="F273" s="3"/>
      <c r="G273" s="6"/>
    </row>
    <row r="274" spans="1:7" s="2" customFormat="1" ht="13.5">
      <c r="A274" s="3"/>
      <c r="B274" s="6"/>
      <c r="C274" s="3"/>
      <c r="D274" s="3"/>
      <c r="E274" s="3"/>
      <c r="F274" s="3"/>
      <c r="G274" s="6"/>
    </row>
    <row r="275" spans="1:7" s="2" customFormat="1" ht="13.5">
      <c r="A275" s="3"/>
      <c r="B275" s="6"/>
      <c r="C275" s="3"/>
      <c r="D275" s="3"/>
      <c r="E275" s="3"/>
      <c r="F275" s="3"/>
      <c r="G275" s="6"/>
    </row>
    <row r="276" spans="1:7" s="2" customFormat="1" ht="13.5">
      <c r="A276" s="3"/>
      <c r="B276" s="6"/>
      <c r="C276" s="3"/>
      <c r="D276" s="3"/>
      <c r="E276" s="3"/>
      <c r="F276" s="3"/>
      <c r="G276" s="6"/>
    </row>
    <row r="277" spans="1:7" s="2" customFormat="1" ht="13.5">
      <c r="A277" s="3"/>
      <c r="B277" s="6"/>
      <c r="C277" s="3"/>
      <c r="D277" s="3"/>
      <c r="E277" s="3"/>
      <c r="F277" s="3"/>
      <c r="G277" s="6"/>
    </row>
    <row r="278" spans="1:7" s="2" customFormat="1" ht="13.5">
      <c r="A278" s="3"/>
      <c r="B278" s="6"/>
      <c r="C278" s="3"/>
      <c r="D278" s="3"/>
      <c r="E278" s="3"/>
      <c r="F278" s="3"/>
      <c r="G278" s="6"/>
    </row>
    <row r="279" spans="1:7" s="2" customFormat="1" ht="13.5">
      <c r="A279" s="3"/>
      <c r="B279" s="6"/>
      <c r="C279" s="3"/>
      <c r="D279" s="3"/>
      <c r="E279" s="3"/>
      <c r="F279" s="3"/>
      <c r="G279" s="6"/>
    </row>
    <row r="280" spans="1:7" s="2" customFormat="1" ht="13.5">
      <c r="A280" s="3"/>
      <c r="B280" s="6"/>
      <c r="C280" s="3"/>
      <c r="D280" s="3"/>
      <c r="E280" s="3"/>
      <c r="F280" s="3"/>
      <c r="G280" s="6"/>
    </row>
    <row r="281" spans="1:7" s="2" customFormat="1" ht="13.5">
      <c r="A281" s="3"/>
      <c r="B281" s="6"/>
      <c r="C281" s="3"/>
      <c r="D281" s="3"/>
      <c r="E281" s="3"/>
      <c r="F281" s="3"/>
      <c r="G281" s="6"/>
    </row>
    <row r="282" spans="1:7" s="2" customFormat="1" ht="13.5">
      <c r="A282" s="3"/>
      <c r="B282" s="6"/>
      <c r="C282" s="3"/>
      <c r="D282" s="3"/>
      <c r="E282" s="3"/>
      <c r="F282" s="3"/>
      <c r="G282" s="6"/>
    </row>
    <row r="283" spans="1:7" s="2" customFormat="1" ht="13.5">
      <c r="A283" s="3"/>
      <c r="B283" s="6"/>
      <c r="C283" s="3"/>
      <c r="D283" s="3"/>
      <c r="E283" s="3"/>
      <c r="F283" s="3"/>
      <c r="G283" s="6"/>
    </row>
    <row r="284" spans="1:7" s="2" customFormat="1" ht="13.5">
      <c r="A284" s="3"/>
      <c r="B284" s="6"/>
      <c r="C284" s="3"/>
      <c r="D284" s="3"/>
      <c r="E284" s="3"/>
      <c r="F284" s="3"/>
      <c r="G284" s="6"/>
    </row>
    <row r="285" spans="1:7" s="2" customFormat="1" ht="13.5">
      <c r="A285" s="3"/>
      <c r="B285" s="6"/>
      <c r="C285" s="3"/>
      <c r="D285" s="3"/>
      <c r="E285" s="3"/>
      <c r="F285" s="3"/>
      <c r="G285" s="6"/>
    </row>
    <row r="286" spans="1:7" s="2" customFormat="1" ht="13.5">
      <c r="A286" s="3"/>
      <c r="B286" s="6"/>
      <c r="C286" s="3"/>
      <c r="D286" s="3"/>
      <c r="E286" s="3"/>
      <c r="F286" s="3"/>
      <c r="G286" s="6"/>
    </row>
    <row r="287" spans="1:7" s="2" customFormat="1" ht="13.5">
      <c r="A287" s="3"/>
      <c r="B287" s="6"/>
      <c r="C287" s="3"/>
      <c r="D287" s="3"/>
      <c r="E287" s="3"/>
      <c r="F287" s="3"/>
      <c r="G287" s="6"/>
    </row>
    <row r="288" spans="1:7" s="2" customFormat="1" ht="13.5">
      <c r="A288" s="3"/>
      <c r="B288" s="6"/>
      <c r="C288" s="3"/>
      <c r="D288" s="3"/>
      <c r="E288" s="3"/>
      <c r="F288" s="3"/>
      <c r="G288" s="6"/>
    </row>
    <row r="289" spans="1:7" s="2" customFormat="1" ht="13.5">
      <c r="A289" s="3"/>
      <c r="B289" s="6"/>
      <c r="C289" s="3"/>
      <c r="D289" s="3"/>
      <c r="E289" s="3"/>
      <c r="F289" s="3"/>
      <c r="G289" s="6"/>
    </row>
    <row r="290" spans="1:7" s="2" customFormat="1" ht="13.5">
      <c r="A290" s="3"/>
      <c r="B290" s="6"/>
      <c r="C290" s="3"/>
      <c r="D290" s="3"/>
      <c r="E290" s="3"/>
      <c r="F290" s="3"/>
      <c r="G290" s="6"/>
    </row>
    <row r="291" spans="1:7" s="2" customFormat="1" ht="13.5">
      <c r="A291" s="3"/>
      <c r="B291" s="6"/>
      <c r="C291" s="3"/>
      <c r="D291" s="3"/>
      <c r="E291" s="3"/>
      <c r="F291" s="3"/>
      <c r="G291" s="6"/>
    </row>
    <row r="292" spans="1:7" s="2" customFormat="1" ht="13.5">
      <c r="A292" s="3"/>
      <c r="B292" s="6"/>
      <c r="C292" s="3"/>
      <c r="D292" s="3"/>
      <c r="E292" s="3"/>
      <c r="F292" s="3"/>
      <c r="G292" s="6"/>
    </row>
    <row r="293" spans="1:7" s="2" customFormat="1" ht="13.5">
      <c r="A293" s="3"/>
      <c r="B293" s="6"/>
      <c r="C293" s="3"/>
      <c r="D293" s="3"/>
      <c r="E293" s="3"/>
      <c r="F293" s="3"/>
      <c r="G293" s="6"/>
    </row>
    <row r="294" spans="1:7" s="2" customFormat="1" ht="13.5">
      <c r="A294" s="3"/>
      <c r="B294" s="6"/>
      <c r="C294" s="3"/>
      <c r="D294" s="3"/>
      <c r="E294" s="3"/>
      <c r="F294" s="3"/>
      <c r="G294" s="6"/>
    </row>
    <row r="295" spans="1:7" s="2" customFormat="1" ht="13.5">
      <c r="A295" s="3"/>
      <c r="B295" s="6"/>
      <c r="C295" s="3"/>
      <c r="D295" s="3"/>
      <c r="E295" s="3"/>
      <c r="F295" s="3"/>
      <c r="G295" s="6"/>
    </row>
    <row r="296" spans="1:7" s="2" customFormat="1" ht="13.5">
      <c r="A296" s="3"/>
      <c r="B296" s="6"/>
      <c r="C296" s="3"/>
      <c r="D296" s="3"/>
      <c r="E296" s="3"/>
      <c r="F296" s="3"/>
      <c r="G296" s="6"/>
    </row>
    <row r="297" spans="1:7" s="2" customFormat="1" ht="13.5">
      <c r="A297" s="3"/>
      <c r="B297" s="6"/>
      <c r="C297" s="3"/>
      <c r="D297" s="3"/>
      <c r="E297" s="3"/>
      <c r="F297" s="3"/>
      <c r="G297" s="6"/>
    </row>
    <row r="298" spans="1:7" s="2" customFormat="1" ht="13.5">
      <c r="A298" s="3"/>
      <c r="B298" s="6"/>
      <c r="C298" s="3"/>
      <c r="D298" s="3"/>
      <c r="E298" s="3"/>
      <c r="F298" s="3"/>
      <c r="G298" s="6"/>
    </row>
    <row r="299" spans="1:7" s="2" customFormat="1" ht="13.5">
      <c r="A299" s="3"/>
      <c r="B299" s="6"/>
      <c r="C299" s="3"/>
      <c r="D299" s="3"/>
      <c r="E299" s="3"/>
      <c r="F299" s="3"/>
      <c r="G299" s="6"/>
    </row>
    <row r="300" spans="1:7" s="2" customFormat="1" ht="13.5">
      <c r="A300" s="3"/>
      <c r="B300" s="6"/>
      <c r="C300" s="3"/>
      <c r="D300" s="3"/>
      <c r="E300" s="3"/>
      <c r="F300" s="3"/>
      <c r="G300" s="6"/>
    </row>
    <row r="301" spans="1:7" s="2" customFormat="1" ht="13.5">
      <c r="A301" s="3"/>
      <c r="B301" s="6"/>
      <c r="C301" s="3"/>
      <c r="D301" s="3"/>
      <c r="E301" s="3"/>
      <c r="F301" s="3"/>
      <c r="G301" s="6"/>
    </row>
    <row r="302" spans="1:7" s="2" customFormat="1" ht="13.5">
      <c r="A302" s="3"/>
      <c r="B302" s="6"/>
      <c r="C302" s="3"/>
      <c r="D302" s="3"/>
      <c r="E302" s="3"/>
      <c r="F302" s="3"/>
      <c r="G302" s="6"/>
    </row>
    <row r="303" spans="1:7" s="2" customFormat="1" ht="13.5">
      <c r="A303" s="3"/>
      <c r="B303" s="6"/>
      <c r="C303" s="3"/>
      <c r="D303" s="3"/>
      <c r="E303" s="3"/>
      <c r="F303" s="3"/>
      <c r="G303" s="6"/>
    </row>
    <row r="304" spans="1:7" s="2" customFormat="1" ht="13.5">
      <c r="A304" s="3"/>
      <c r="B304" s="6"/>
      <c r="C304" s="3"/>
      <c r="D304" s="3"/>
      <c r="E304" s="3"/>
      <c r="F304" s="3"/>
      <c r="G304" s="6"/>
    </row>
    <row r="305" spans="1:7" s="2" customFormat="1" ht="13.5">
      <c r="A305" s="3"/>
      <c r="B305" s="6"/>
      <c r="C305" s="3"/>
      <c r="D305" s="3"/>
      <c r="E305" s="3"/>
      <c r="F305" s="3"/>
      <c r="G305" s="6"/>
    </row>
    <row r="306" spans="1:7" s="2" customFormat="1" ht="13.5">
      <c r="A306" s="3"/>
      <c r="B306" s="6"/>
      <c r="C306" s="3"/>
      <c r="D306" s="3"/>
      <c r="E306" s="3"/>
      <c r="F306" s="3"/>
      <c r="G306" s="6"/>
    </row>
    <row r="307" spans="1:7" s="2" customFormat="1" ht="13.5">
      <c r="A307" s="3"/>
      <c r="B307" s="6"/>
      <c r="C307" s="3"/>
      <c r="D307" s="3"/>
      <c r="E307" s="3"/>
      <c r="F307" s="3"/>
      <c r="G307" s="6"/>
    </row>
    <row r="308" spans="1:7" s="2" customFormat="1" ht="13.5">
      <c r="A308" s="3"/>
      <c r="B308" s="6"/>
      <c r="C308" s="3"/>
      <c r="D308" s="3"/>
      <c r="E308" s="3"/>
      <c r="F308" s="3"/>
      <c r="G308" s="6"/>
    </row>
    <row r="309" spans="1:7" s="2" customFormat="1" ht="13.5">
      <c r="A309" s="3"/>
      <c r="B309" s="6"/>
      <c r="C309" s="3"/>
      <c r="D309" s="3"/>
      <c r="E309" s="3"/>
      <c r="F309" s="3"/>
      <c r="G309" s="6"/>
    </row>
    <row r="310" spans="1:7" s="2" customFormat="1" ht="13.5">
      <c r="A310" s="3"/>
      <c r="B310" s="6"/>
      <c r="C310" s="3"/>
      <c r="D310" s="3"/>
      <c r="E310" s="3"/>
      <c r="F310" s="3"/>
      <c r="G310" s="6"/>
    </row>
    <row r="311" spans="1:7" s="2" customFormat="1" ht="13.5">
      <c r="A311" s="3"/>
      <c r="B311" s="6"/>
      <c r="C311" s="3"/>
      <c r="D311" s="3"/>
      <c r="E311" s="3"/>
      <c r="F311" s="3"/>
      <c r="G311" s="6"/>
    </row>
    <row r="312" spans="1:7" s="2" customFormat="1" ht="13.5">
      <c r="A312" s="3"/>
      <c r="B312" s="6"/>
      <c r="C312" s="3"/>
      <c r="D312" s="3"/>
      <c r="E312" s="3"/>
      <c r="F312" s="3"/>
      <c r="G312" s="6"/>
    </row>
    <row r="313" spans="1:7" s="2" customFormat="1" ht="13.5">
      <c r="A313" s="3"/>
      <c r="B313" s="6"/>
      <c r="C313" s="3"/>
      <c r="D313" s="3"/>
      <c r="E313" s="3"/>
      <c r="F313" s="3"/>
      <c r="G313" s="6"/>
    </row>
    <row r="314" spans="1:7" s="2" customFormat="1" ht="13.5">
      <c r="A314" s="3"/>
      <c r="B314" s="6"/>
      <c r="C314" s="3"/>
      <c r="D314" s="3"/>
      <c r="E314" s="3"/>
      <c r="F314" s="3"/>
      <c r="G314" s="6"/>
    </row>
    <row r="315" spans="1:7" s="2" customFormat="1" ht="13.5">
      <c r="A315" s="3"/>
      <c r="B315" s="6"/>
      <c r="C315" s="3"/>
      <c r="D315" s="3"/>
      <c r="E315" s="3"/>
      <c r="F315" s="3"/>
      <c r="G315" s="6"/>
    </row>
    <row r="316" spans="1:7" s="2" customFormat="1" ht="13.5">
      <c r="A316" s="3"/>
      <c r="B316" s="6"/>
      <c r="C316" s="3"/>
      <c r="D316" s="3"/>
      <c r="E316" s="3"/>
      <c r="F316" s="3"/>
      <c r="G316" s="6"/>
    </row>
    <row r="317" spans="1:7" s="2" customFormat="1" ht="13.5">
      <c r="A317" s="3"/>
      <c r="B317" s="6"/>
      <c r="C317" s="3"/>
      <c r="D317" s="3"/>
      <c r="E317" s="3"/>
      <c r="F317" s="3"/>
      <c r="G317" s="6"/>
    </row>
    <row r="318" spans="1:7" s="2" customFormat="1" ht="13.5">
      <c r="A318" s="3"/>
      <c r="B318" s="6"/>
      <c r="C318" s="3"/>
      <c r="D318" s="3"/>
      <c r="E318" s="3"/>
      <c r="F318" s="3"/>
      <c r="G318" s="6"/>
    </row>
    <row r="319" spans="1:7" s="2" customFormat="1" ht="13.5">
      <c r="A319" s="3"/>
      <c r="B319" s="6"/>
      <c r="C319" s="3"/>
      <c r="D319" s="3"/>
      <c r="E319" s="3"/>
      <c r="F319" s="3"/>
      <c r="G319" s="6"/>
    </row>
    <row r="320" spans="1:7" s="2" customFormat="1" ht="13.5">
      <c r="A320" s="3"/>
      <c r="B320" s="6"/>
      <c r="C320" s="3"/>
      <c r="D320" s="3"/>
      <c r="E320" s="3"/>
      <c r="F320" s="3"/>
      <c r="G320" s="6"/>
    </row>
    <row r="321" spans="1:7" s="2" customFormat="1" ht="13.5">
      <c r="A321" s="3"/>
      <c r="B321" s="6"/>
      <c r="C321" s="3"/>
      <c r="D321" s="3"/>
      <c r="E321" s="3"/>
      <c r="F321" s="3"/>
      <c r="G321" s="6"/>
    </row>
    <row r="322" spans="1:7" s="2" customFormat="1" ht="13.5">
      <c r="A322" s="3"/>
      <c r="B322" s="6"/>
      <c r="C322" s="3"/>
      <c r="D322" s="3"/>
      <c r="E322" s="3"/>
      <c r="F322" s="3"/>
      <c r="G322" s="6"/>
    </row>
    <row r="323" spans="1:7" s="2" customFormat="1" ht="13.5">
      <c r="A323" s="3"/>
      <c r="B323" s="6"/>
      <c r="C323" s="3"/>
      <c r="D323" s="3"/>
      <c r="E323" s="3"/>
      <c r="F323" s="3"/>
      <c r="G323" s="6"/>
    </row>
    <row r="324" spans="1:7" s="2" customFormat="1" ht="13.5">
      <c r="A324" s="3"/>
      <c r="B324" s="6"/>
      <c r="C324" s="3"/>
      <c r="D324" s="3"/>
      <c r="E324" s="3"/>
      <c r="F324" s="3"/>
      <c r="G324" s="6"/>
    </row>
    <row r="325" spans="1:7" s="2" customFormat="1" ht="13.5">
      <c r="A325" s="3"/>
      <c r="B325" s="6"/>
      <c r="C325" s="3"/>
      <c r="D325" s="3"/>
      <c r="E325" s="3"/>
      <c r="F325" s="3"/>
      <c r="G325" s="6"/>
    </row>
    <row r="326" spans="1:7" s="2" customFormat="1" ht="13.5">
      <c r="A326" s="3"/>
      <c r="B326" s="6"/>
      <c r="C326" s="3"/>
      <c r="D326" s="3"/>
      <c r="E326" s="3"/>
      <c r="F326" s="3"/>
      <c r="G326" s="6"/>
    </row>
    <row r="327" spans="1:7" s="2" customFormat="1" ht="13.5">
      <c r="A327" s="3"/>
      <c r="B327" s="6"/>
      <c r="C327" s="3"/>
      <c r="D327" s="3"/>
      <c r="E327" s="3"/>
      <c r="F327" s="3"/>
      <c r="G327" s="6"/>
    </row>
    <row r="328" spans="1:7" s="2" customFormat="1" ht="13.5">
      <c r="A328" s="3"/>
      <c r="B328" s="6"/>
      <c r="C328" s="3"/>
      <c r="D328" s="3"/>
      <c r="E328" s="3"/>
      <c r="F328" s="3"/>
      <c r="G328" s="6"/>
    </row>
    <row r="329" spans="1:7" s="2" customFormat="1" ht="13.5">
      <c r="A329" s="3"/>
      <c r="B329" s="6"/>
      <c r="C329" s="3"/>
      <c r="D329" s="3"/>
      <c r="E329" s="3"/>
      <c r="F329" s="3"/>
      <c r="G329" s="6"/>
    </row>
    <row r="330" spans="1:7" s="2" customFormat="1" ht="13.5">
      <c r="A330" s="3"/>
      <c r="B330" s="6"/>
      <c r="C330" s="3"/>
      <c r="D330" s="3"/>
      <c r="E330" s="3"/>
      <c r="F330" s="3"/>
      <c r="G330" s="6"/>
    </row>
    <row r="331" spans="1:7" s="2" customFormat="1" ht="13.5">
      <c r="A331" s="3"/>
      <c r="B331" s="6"/>
      <c r="C331" s="3"/>
      <c r="D331" s="3"/>
      <c r="E331" s="3"/>
      <c r="F331" s="3"/>
      <c r="G331" s="6"/>
    </row>
    <row r="332" spans="1:7" s="2" customFormat="1" ht="13.5">
      <c r="A332" s="3"/>
      <c r="B332" s="6"/>
      <c r="C332" s="3"/>
      <c r="D332" s="3"/>
      <c r="E332" s="3"/>
      <c r="F332" s="3"/>
      <c r="G332" s="6"/>
    </row>
    <row r="333" spans="1:7" s="2" customFormat="1" ht="13.5">
      <c r="A333" s="3"/>
      <c r="B333" s="6"/>
      <c r="C333" s="3"/>
      <c r="D333" s="3"/>
      <c r="E333" s="3"/>
      <c r="F333" s="3"/>
      <c r="G333" s="6"/>
    </row>
    <row r="334" spans="1:7" s="2" customFormat="1" ht="13.5">
      <c r="A334" s="3"/>
      <c r="B334" s="6"/>
      <c r="C334" s="3"/>
      <c r="D334" s="3"/>
      <c r="E334" s="3"/>
      <c r="F334" s="3"/>
      <c r="G334" s="6"/>
    </row>
    <row r="335" spans="1:7" s="2" customFormat="1" ht="13.5">
      <c r="A335" s="3"/>
      <c r="B335" s="6"/>
      <c r="C335" s="3"/>
      <c r="D335" s="3"/>
      <c r="E335" s="3"/>
      <c r="F335" s="3"/>
      <c r="G335" s="6"/>
    </row>
    <row r="336" spans="1:7" s="2" customFormat="1" ht="13.5">
      <c r="A336" s="3"/>
      <c r="B336" s="6"/>
      <c r="C336" s="3"/>
      <c r="D336" s="3"/>
      <c r="E336" s="3"/>
      <c r="F336" s="3"/>
      <c r="G336" s="6"/>
    </row>
    <row r="337" spans="1:7" s="2" customFormat="1" ht="13.5">
      <c r="A337" s="3"/>
      <c r="B337" s="6"/>
      <c r="C337" s="3"/>
      <c r="D337" s="3"/>
      <c r="E337" s="3"/>
      <c r="F337" s="3"/>
      <c r="G337" s="6"/>
    </row>
    <row r="338" spans="1:7" s="2" customFormat="1" ht="13.5">
      <c r="A338" s="3"/>
      <c r="B338" s="6"/>
      <c r="C338" s="3"/>
      <c r="D338" s="3"/>
      <c r="E338" s="3"/>
      <c r="F338" s="3"/>
      <c r="G338" s="6"/>
    </row>
    <row r="339" spans="1:7" s="2" customFormat="1" ht="13.5">
      <c r="A339" s="3"/>
      <c r="B339" s="6"/>
      <c r="C339" s="3"/>
      <c r="D339" s="3"/>
      <c r="E339" s="3"/>
      <c r="F339" s="3"/>
      <c r="G339" s="6"/>
    </row>
    <row r="340" spans="1:7" s="2" customFormat="1" ht="13.5">
      <c r="A340" s="3"/>
      <c r="B340" s="6"/>
      <c r="C340" s="3"/>
      <c r="D340" s="3"/>
      <c r="E340" s="3"/>
      <c r="F340" s="3"/>
      <c r="G340" s="6"/>
    </row>
    <row r="341" spans="1:7" s="2" customFormat="1" ht="13.5">
      <c r="A341" s="3"/>
      <c r="B341" s="6"/>
      <c r="C341" s="3"/>
      <c r="D341" s="3"/>
      <c r="E341" s="3"/>
      <c r="F341" s="3"/>
      <c r="G341" s="6"/>
    </row>
    <row r="342" spans="1:7" s="2" customFormat="1" ht="13.5">
      <c r="A342" s="3"/>
      <c r="B342" s="6"/>
      <c r="C342" s="3"/>
      <c r="D342" s="3"/>
      <c r="E342" s="3"/>
      <c r="F342" s="3"/>
      <c r="G342" s="6"/>
    </row>
    <row r="343" spans="1:7" s="2" customFormat="1" ht="13.5">
      <c r="A343" s="3"/>
      <c r="B343" s="6"/>
      <c r="C343" s="3"/>
      <c r="D343" s="3"/>
      <c r="E343" s="3"/>
      <c r="F343" s="3"/>
      <c r="G343" s="6"/>
    </row>
    <row r="344" spans="1:7" s="2" customFormat="1" ht="13.5">
      <c r="A344" s="3"/>
      <c r="B344" s="6"/>
      <c r="C344" s="3"/>
      <c r="D344" s="3"/>
      <c r="E344" s="3"/>
      <c r="F344" s="3"/>
      <c r="G344" s="6"/>
    </row>
    <row r="345" spans="1:7" s="2" customFormat="1" ht="13.5">
      <c r="A345" s="3"/>
      <c r="B345" s="6"/>
      <c r="C345" s="3"/>
      <c r="D345" s="3"/>
      <c r="E345" s="3"/>
      <c r="F345" s="3"/>
      <c r="G345" s="6"/>
    </row>
    <row r="346" spans="1:7" s="2" customFormat="1" ht="13.5">
      <c r="A346" s="3"/>
      <c r="B346" s="6"/>
      <c r="C346" s="3"/>
      <c r="D346" s="3"/>
      <c r="E346" s="3"/>
      <c r="F346" s="3"/>
      <c r="G346" s="6"/>
    </row>
    <row r="347" spans="1:7" s="2" customFormat="1" ht="13.5">
      <c r="A347" s="3"/>
      <c r="B347" s="6"/>
      <c r="C347" s="3"/>
      <c r="D347" s="3"/>
      <c r="E347" s="3"/>
      <c r="F347" s="3"/>
      <c r="G347" s="6"/>
    </row>
    <row r="348" spans="1:7" s="2" customFormat="1" ht="13.5">
      <c r="A348" s="3"/>
      <c r="B348" s="6"/>
      <c r="C348" s="3"/>
      <c r="D348" s="3"/>
      <c r="E348" s="3"/>
      <c r="F348" s="3"/>
      <c r="G348" s="6"/>
    </row>
    <row r="349" spans="1:7" s="2" customFormat="1" ht="13.5">
      <c r="A349" s="3"/>
      <c r="B349" s="6"/>
      <c r="C349" s="3"/>
      <c r="D349" s="3"/>
      <c r="E349" s="3"/>
      <c r="F349" s="3"/>
      <c r="G349" s="6"/>
    </row>
    <row r="350" spans="1:7" s="2" customFormat="1" ht="13.5">
      <c r="A350" s="3"/>
      <c r="B350" s="6"/>
      <c r="C350" s="3"/>
      <c r="D350" s="3"/>
      <c r="E350" s="3"/>
      <c r="F350" s="3"/>
      <c r="G350" s="6"/>
    </row>
    <row r="351" spans="1:7" s="2" customFormat="1" ht="13.5">
      <c r="A351" s="3"/>
      <c r="B351" s="6"/>
      <c r="C351" s="3"/>
      <c r="D351" s="3"/>
      <c r="E351" s="3"/>
      <c r="F351" s="3"/>
      <c r="G351" s="6"/>
    </row>
    <row r="352" spans="1:7" s="2" customFormat="1" ht="13.5">
      <c r="A352" s="3"/>
      <c r="B352" s="6"/>
      <c r="C352" s="3"/>
      <c r="D352" s="3"/>
      <c r="E352" s="3"/>
      <c r="F352" s="3"/>
      <c r="G352" s="6"/>
    </row>
    <row r="353" spans="1:7" s="2" customFormat="1" ht="13.5">
      <c r="A353" s="3"/>
      <c r="B353" s="6"/>
      <c r="C353" s="3"/>
      <c r="D353" s="3"/>
      <c r="E353" s="3"/>
      <c r="F353" s="3"/>
      <c r="G353" s="6"/>
    </row>
    <row r="354" spans="1:7" s="2" customFormat="1" ht="13.5">
      <c r="A354" s="3"/>
      <c r="B354" s="6"/>
      <c r="C354" s="3"/>
      <c r="D354" s="3"/>
      <c r="E354" s="3"/>
      <c r="F354" s="3"/>
      <c r="G354" s="6"/>
    </row>
    <row r="355" spans="1:7" s="2" customFormat="1" ht="13.5">
      <c r="A355" s="3"/>
      <c r="B355" s="6"/>
      <c r="C355" s="3"/>
      <c r="D355" s="3"/>
      <c r="E355" s="3"/>
      <c r="F355" s="3"/>
      <c r="G355" s="6"/>
    </row>
    <row r="356" spans="1:7" s="2" customFormat="1" ht="13.5">
      <c r="A356" s="3"/>
      <c r="B356" s="6"/>
      <c r="C356" s="3"/>
      <c r="D356" s="3"/>
      <c r="E356" s="3"/>
      <c r="F356" s="3"/>
      <c r="G356" s="6"/>
    </row>
    <row r="357" spans="1:7" s="2" customFormat="1" ht="13.5">
      <c r="A357" s="3"/>
      <c r="B357" s="6"/>
      <c r="C357" s="3"/>
      <c r="D357" s="3"/>
      <c r="E357" s="3"/>
      <c r="F357" s="3"/>
      <c r="G357" s="6"/>
    </row>
    <row r="358" spans="1:7" s="2" customFormat="1" ht="13.5">
      <c r="A358" s="3"/>
      <c r="B358" s="6"/>
      <c r="C358" s="3"/>
      <c r="D358" s="3"/>
      <c r="E358" s="3"/>
      <c r="F358" s="3"/>
      <c r="G358" s="6"/>
    </row>
    <row r="359" spans="1:7" s="2" customFormat="1" ht="13.5">
      <c r="A359" s="3"/>
      <c r="B359" s="6"/>
      <c r="C359" s="3"/>
      <c r="D359" s="3"/>
      <c r="E359" s="3"/>
      <c r="F359" s="3"/>
      <c r="G359" s="6"/>
    </row>
    <row r="360" spans="1:7" s="2" customFormat="1" ht="13.5">
      <c r="A360" s="3"/>
      <c r="B360" s="6"/>
      <c r="C360" s="3"/>
      <c r="D360" s="3"/>
      <c r="E360" s="3"/>
      <c r="F360" s="3"/>
      <c r="G360" s="6"/>
    </row>
    <row r="361" spans="1:7" s="2" customFormat="1" ht="13.5">
      <c r="A361" s="3"/>
      <c r="B361" s="6"/>
      <c r="C361" s="3"/>
      <c r="D361" s="3"/>
      <c r="E361" s="3"/>
      <c r="F361" s="3"/>
      <c r="G361" s="6"/>
    </row>
    <row r="362" spans="1:7" s="2" customFormat="1">
      <c r="A362" s="3"/>
      <c r="B362" s="4"/>
      <c r="C362" s="1"/>
      <c r="D362" s="1"/>
      <c r="E362" s="1"/>
      <c r="F362" s="3"/>
      <c r="G362" s="4"/>
    </row>
    <row r="363" spans="1:7" s="2" customFormat="1">
      <c r="A363" s="3"/>
      <c r="B363" s="4"/>
      <c r="C363" s="1"/>
      <c r="D363" s="1"/>
      <c r="E363" s="1"/>
      <c r="F363" s="3"/>
      <c r="G363" s="4"/>
    </row>
    <row r="364" spans="1:7" s="2" customFormat="1">
      <c r="A364" s="3"/>
      <c r="B364" s="4"/>
      <c r="C364" s="1"/>
      <c r="D364" s="1"/>
      <c r="E364" s="1"/>
      <c r="F364" s="3"/>
      <c r="G364" s="4"/>
    </row>
    <row r="365" spans="1:7" s="2" customFormat="1">
      <c r="A365" s="3"/>
      <c r="B365" s="4"/>
      <c r="C365" s="1"/>
      <c r="D365" s="1"/>
      <c r="E365" s="1"/>
      <c r="F365" s="3"/>
      <c r="G365" s="4"/>
    </row>
    <row r="366" spans="1:7" s="2" customFormat="1">
      <c r="A366" s="3"/>
      <c r="B366" s="4"/>
      <c r="C366" s="1"/>
      <c r="D366" s="1"/>
      <c r="E366" s="1"/>
      <c r="F366" s="3"/>
      <c r="G366" s="4"/>
    </row>
    <row r="367" spans="1:7" s="2" customFormat="1">
      <c r="A367" s="3"/>
      <c r="B367" s="4"/>
      <c r="C367" s="1"/>
      <c r="D367" s="1"/>
      <c r="E367" s="1"/>
      <c r="F367" s="3"/>
      <c r="G367" s="4"/>
    </row>
    <row r="368" spans="1:7" s="2" customFormat="1">
      <c r="A368" s="3"/>
      <c r="B368" s="4"/>
      <c r="C368" s="1"/>
      <c r="D368" s="1"/>
      <c r="E368" s="1"/>
      <c r="F368" s="3"/>
      <c r="G368" s="4"/>
    </row>
    <row r="369" spans="1:7" s="2" customFormat="1">
      <c r="A369" s="3"/>
      <c r="B369" s="4"/>
      <c r="C369" s="1"/>
      <c r="D369" s="1"/>
      <c r="E369" s="1"/>
      <c r="F369" s="3"/>
      <c r="G369" s="4"/>
    </row>
    <row r="370" spans="1:7" s="2" customFormat="1">
      <c r="A370" s="3"/>
      <c r="B370" s="4"/>
      <c r="C370" s="1"/>
      <c r="D370" s="1"/>
      <c r="E370" s="1"/>
      <c r="F370" s="3"/>
      <c r="G370" s="4"/>
    </row>
    <row r="371" spans="1:7" s="2" customFormat="1">
      <c r="A371" s="3"/>
      <c r="B371" s="4"/>
      <c r="C371" s="1"/>
      <c r="D371" s="1"/>
      <c r="E371" s="1"/>
      <c r="F371" s="3"/>
      <c r="G371" s="4"/>
    </row>
    <row r="372" spans="1:7" s="2" customFormat="1">
      <c r="A372" s="3"/>
      <c r="B372" s="4"/>
      <c r="C372" s="1"/>
      <c r="D372" s="1"/>
      <c r="E372" s="1"/>
      <c r="F372" s="3"/>
      <c r="G372" s="4"/>
    </row>
    <row r="373" spans="1:7" s="2" customFormat="1">
      <c r="A373" s="3"/>
      <c r="B373" s="4"/>
      <c r="C373" s="1"/>
      <c r="D373" s="1"/>
      <c r="E373" s="1"/>
      <c r="F373" s="3"/>
      <c r="G373" s="4"/>
    </row>
    <row r="374" spans="1:7" s="2" customFormat="1">
      <c r="A374" s="3"/>
      <c r="B374" s="4"/>
      <c r="C374" s="1"/>
      <c r="D374" s="1"/>
      <c r="E374" s="1"/>
      <c r="F374" s="3"/>
      <c r="G374" s="4"/>
    </row>
    <row r="375" spans="1:7" s="2" customFormat="1">
      <c r="A375" s="3"/>
      <c r="B375" s="4"/>
      <c r="C375" s="1"/>
      <c r="D375" s="1"/>
      <c r="E375" s="1"/>
      <c r="F375" s="3"/>
      <c r="G375" s="4"/>
    </row>
    <row r="376" spans="1:7" s="2" customFormat="1">
      <c r="A376" s="3"/>
      <c r="B376" s="4"/>
      <c r="C376" s="1"/>
      <c r="D376" s="1"/>
      <c r="E376" s="1"/>
      <c r="F376" s="3"/>
      <c r="G376" s="4"/>
    </row>
    <row r="377" spans="1:7" s="2" customFormat="1">
      <c r="A377" s="3"/>
      <c r="B377" s="4"/>
      <c r="C377" s="1"/>
      <c r="D377" s="1"/>
      <c r="E377" s="1"/>
      <c r="F377" s="3"/>
      <c r="G377" s="4"/>
    </row>
    <row r="378" spans="1:7" s="2" customFormat="1">
      <c r="A378" s="3"/>
      <c r="B378" s="4"/>
      <c r="C378" s="1"/>
      <c r="D378" s="1"/>
      <c r="E378" s="1"/>
      <c r="F378" s="3"/>
      <c r="G378" s="4"/>
    </row>
    <row r="379" spans="1:7" s="2" customFormat="1">
      <c r="A379" s="3"/>
      <c r="B379" s="4"/>
      <c r="C379" s="1"/>
      <c r="D379" s="1"/>
      <c r="E379" s="1"/>
      <c r="F379" s="3"/>
      <c r="G379" s="4"/>
    </row>
    <row r="380" spans="1:7" s="2" customFormat="1">
      <c r="A380" s="3"/>
      <c r="B380" s="4"/>
      <c r="C380" s="1"/>
      <c r="D380" s="1"/>
      <c r="E380" s="1"/>
      <c r="F380" s="3"/>
      <c r="G380" s="4"/>
    </row>
    <row r="381" spans="1:7" s="2" customFormat="1">
      <c r="A381" s="3"/>
      <c r="B381" s="4"/>
      <c r="C381" s="1"/>
      <c r="D381" s="1"/>
      <c r="E381" s="1"/>
      <c r="F381" s="3"/>
      <c r="G381" s="4"/>
    </row>
    <row r="382" spans="1:7" s="2" customFormat="1">
      <c r="A382" s="3"/>
      <c r="B382" s="4"/>
      <c r="C382" s="1"/>
      <c r="D382" s="1"/>
      <c r="E382" s="1"/>
      <c r="F382" s="3"/>
      <c r="G382" s="4"/>
    </row>
    <row r="383" spans="1:7" s="2" customFormat="1">
      <c r="A383" s="3"/>
      <c r="B383" s="4"/>
      <c r="C383" s="1"/>
      <c r="D383" s="1"/>
      <c r="E383" s="1"/>
      <c r="F383" s="3"/>
      <c r="G383" s="4"/>
    </row>
    <row r="384" spans="1:7" s="2" customFormat="1">
      <c r="A384" s="3"/>
      <c r="B384" s="4"/>
      <c r="C384" s="1"/>
      <c r="D384" s="1"/>
      <c r="E384" s="1"/>
      <c r="F384" s="3"/>
      <c r="G384" s="4"/>
    </row>
    <row r="385" spans="1:7" s="2" customFormat="1">
      <c r="A385" s="3"/>
      <c r="B385" s="4"/>
      <c r="C385" s="1"/>
      <c r="D385" s="1"/>
      <c r="E385" s="1"/>
      <c r="F385" s="3"/>
      <c r="G385" s="4"/>
    </row>
    <row r="386" spans="1:7" s="2" customFormat="1">
      <c r="A386" s="3"/>
      <c r="B386" s="4"/>
      <c r="C386" s="1"/>
      <c r="D386" s="1"/>
      <c r="E386" s="1"/>
      <c r="F386" s="3"/>
      <c r="G386" s="4"/>
    </row>
    <row r="387" spans="1:7" s="2" customFormat="1">
      <c r="A387" s="3"/>
      <c r="B387" s="4"/>
      <c r="C387" s="1"/>
      <c r="D387" s="1"/>
      <c r="E387" s="1"/>
      <c r="F387" s="3"/>
      <c r="G387" s="4"/>
    </row>
    <row r="388" spans="1:7" s="2" customFormat="1">
      <c r="A388" s="3"/>
      <c r="B388" s="4"/>
      <c r="C388" s="1"/>
      <c r="D388" s="1"/>
      <c r="E388" s="1"/>
      <c r="F388" s="3"/>
      <c r="G388" s="4"/>
    </row>
    <row r="389" spans="1:7" s="2" customFormat="1">
      <c r="A389" s="3"/>
      <c r="B389" s="4"/>
      <c r="C389" s="1"/>
      <c r="D389" s="1"/>
      <c r="E389" s="1"/>
      <c r="F389" s="3"/>
      <c r="G389" s="4"/>
    </row>
    <row r="390" spans="1:7" s="2" customFormat="1">
      <c r="A390" s="3"/>
      <c r="B390" s="4"/>
      <c r="C390" s="1"/>
      <c r="D390" s="1"/>
      <c r="E390" s="1"/>
      <c r="F390" s="3"/>
      <c r="G390" s="4"/>
    </row>
    <row r="391" spans="1:7" s="2" customFormat="1">
      <c r="A391" s="3"/>
      <c r="B391" s="4"/>
      <c r="C391" s="1"/>
      <c r="D391" s="1"/>
      <c r="E391" s="1"/>
      <c r="F391" s="3"/>
      <c r="G391" s="4"/>
    </row>
    <row r="392" spans="1:7" s="2" customFormat="1">
      <c r="A392" s="3"/>
      <c r="B392" s="4"/>
      <c r="C392" s="1"/>
      <c r="D392" s="1"/>
      <c r="E392" s="1"/>
      <c r="F392" s="3"/>
      <c r="G392" s="4"/>
    </row>
    <row r="393" spans="1:7" s="2" customFormat="1">
      <c r="A393" s="3"/>
      <c r="B393" s="4"/>
      <c r="C393" s="1"/>
      <c r="D393" s="1"/>
      <c r="E393" s="1"/>
      <c r="F393" s="3"/>
      <c r="G393" s="4"/>
    </row>
    <row r="394" spans="1:7" s="2" customFormat="1">
      <c r="A394" s="3"/>
      <c r="B394" s="4"/>
      <c r="C394" s="1"/>
      <c r="D394" s="1"/>
      <c r="E394" s="1"/>
      <c r="F394" s="3"/>
      <c r="G394" s="4"/>
    </row>
    <row r="395" spans="1:7" s="2" customFormat="1">
      <c r="A395" s="3"/>
      <c r="B395" s="4"/>
      <c r="C395" s="1"/>
      <c r="D395" s="1"/>
      <c r="E395" s="1"/>
      <c r="F395" s="3"/>
      <c r="G395" s="4"/>
    </row>
  </sheetData>
  <mergeCells count="20">
    <mergeCell ref="A1:L3"/>
    <mergeCell ref="A5:B5"/>
    <mergeCell ref="G9:L9"/>
    <mergeCell ref="B10:B11"/>
    <mergeCell ref="G10:L11"/>
    <mergeCell ref="B12:B17"/>
    <mergeCell ref="G12:L17"/>
    <mergeCell ref="G43:L43"/>
    <mergeCell ref="A10:A31"/>
    <mergeCell ref="A32:A43"/>
    <mergeCell ref="G31:L31"/>
    <mergeCell ref="B32:B35"/>
    <mergeCell ref="G36:L36"/>
    <mergeCell ref="B37:B42"/>
    <mergeCell ref="G32:L35"/>
    <mergeCell ref="G37:L42"/>
    <mergeCell ref="B18:B24"/>
    <mergeCell ref="G18:L24"/>
    <mergeCell ref="B25:B30"/>
    <mergeCell ref="G25:L30"/>
  </mergeCells>
  <phoneticPr fontId="19"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88"/>
  <sheetViews>
    <sheetView zoomScaleNormal="100" workbookViewId="0">
      <selection activeCell="E7" sqref="E7"/>
    </sheetView>
  </sheetViews>
  <sheetFormatPr defaultRowHeight="16.5"/>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3" ht="15.75" customHeight="1">
      <c r="A1" s="208" t="s">
        <v>69</v>
      </c>
      <c r="B1" s="209"/>
      <c r="C1" s="209"/>
      <c r="D1" s="209"/>
      <c r="E1" s="209"/>
      <c r="F1" s="209"/>
      <c r="G1" s="209"/>
      <c r="H1" s="209"/>
      <c r="I1" s="209"/>
      <c r="J1" s="209"/>
      <c r="K1" s="209"/>
      <c r="L1" s="209"/>
    </row>
    <row r="2" spans="1:13" ht="15.75" customHeight="1">
      <c r="A2" s="209"/>
      <c r="B2" s="209"/>
      <c r="C2" s="209"/>
      <c r="D2" s="209"/>
      <c r="E2" s="209"/>
      <c r="F2" s="209"/>
      <c r="G2" s="209"/>
      <c r="H2" s="209"/>
      <c r="I2" s="209"/>
      <c r="J2" s="209"/>
      <c r="K2" s="209"/>
      <c r="L2" s="209"/>
    </row>
    <row r="3" spans="1:13" ht="15.75" customHeight="1">
      <c r="A3" s="209"/>
      <c r="B3" s="209"/>
      <c r="C3" s="209"/>
      <c r="D3" s="209"/>
      <c r="E3" s="209"/>
      <c r="F3" s="209"/>
      <c r="G3" s="209"/>
      <c r="H3" s="209"/>
      <c r="I3" s="209"/>
      <c r="J3" s="209"/>
      <c r="K3" s="209"/>
      <c r="L3" s="209"/>
    </row>
    <row r="4" spans="1:13" ht="13.5" customHeight="1">
      <c r="A4" s="78"/>
      <c r="B4" s="79"/>
      <c r="C4" s="78"/>
      <c r="D4" s="79"/>
      <c r="E4" s="80"/>
      <c r="F4" s="80"/>
      <c r="G4" s="80"/>
      <c r="H4" s="80"/>
      <c r="I4" s="80"/>
      <c r="J4" s="80"/>
      <c r="K4" s="80"/>
      <c r="L4" s="80"/>
    </row>
    <row r="5" spans="1:13" ht="17.25" customHeight="1">
      <c r="A5" s="210" t="s">
        <v>8</v>
      </c>
      <c r="B5" s="211"/>
      <c r="C5" s="7"/>
      <c r="D5" s="78"/>
      <c r="E5" s="2"/>
      <c r="F5" s="78"/>
      <c r="G5" s="79"/>
      <c r="H5" s="80"/>
      <c r="I5" s="80"/>
      <c r="J5" s="80"/>
      <c r="K5" s="80"/>
      <c r="L5" s="80"/>
    </row>
    <row r="6" spans="1:13" ht="17.25" customHeight="1">
      <c r="A6" s="81" t="s">
        <v>9</v>
      </c>
      <c r="B6" s="13"/>
      <c r="C6" s="7"/>
      <c r="D6" s="78"/>
      <c r="E6" s="2"/>
      <c r="F6" s="78"/>
      <c r="G6" s="79"/>
      <c r="H6" s="80"/>
      <c r="I6" s="80"/>
      <c r="J6" s="80"/>
      <c r="K6" s="80"/>
      <c r="L6" s="80"/>
    </row>
    <row r="7" spans="1:13" ht="17.25" customHeight="1">
      <c r="A7" s="81" t="s">
        <v>10</v>
      </c>
      <c r="B7" s="13"/>
      <c r="C7" s="78"/>
      <c r="D7" s="2" t="s">
        <v>5</v>
      </c>
      <c r="E7" s="78"/>
      <c r="F7" s="78"/>
      <c r="G7" s="82"/>
      <c r="H7" s="80"/>
      <c r="I7" s="80"/>
      <c r="J7" s="80"/>
      <c r="K7" s="80"/>
      <c r="L7" s="80"/>
    </row>
    <row r="8" spans="1:13" ht="17.25" customHeight="1" thickBot="1">
      <c r="A8" s="83"/>
      <c r="B8" s="84"/>
      <c r="C8" s="83"/>
      <c r="D8" s="83"/>
      <c r="E8" s="83"/>
      <c r="F8" s="83"/>
      <c r="G8" s="84"/>
      <c r="H8" s="85"/>
      <c r="I8" s="85"/>
      <c r="J8" s="85"/>
      <c r="K8" s="85"/>
      <c r="L8" s="85"/>
      <c r="M8" s="11"/>
    </row>
    <row r="9" spans="1:13" ht="30" customHeight="1" thickBot="1">
      <c r="A9" s="8" t="s">
        <v>0</v>
      </c>
      <c r="B9" s="10" t="s">
        <v>4</v>
      </c>
      <c r="C9" s="9" t="s">
        <v>1</v>
      </c>
      <c r="D9" s="10" t="s">
        <v>6</v>
      </c>
      <c r="E9" s="10" t="s">
        <v>7</v>
      </c>
      <c r="F9" s="10" t="s">
        <v>2</v>
      </c>
      <c r="G9" s="212" t="s">
        <v>3</v>
      </c>
      <c r="H9" s="212"/>
      <c r="I9" s="212"/>
      <c r="J9" s="212"/>
      <c r="K9" s="212"/>
      <c r="L9" s="213"/>
    </row>
    <row r="10" spans="1:13" s="2" customFormat="1" ht="20.100000000000001" customHeight="1">
      <c r="A10" s="217" t="s">
        <v>25</v>
      </c>
      <c r="B10" s="220" t="s">
        <v>70</v>
      </c>
      <c r="C10" s="40" t="s">
        <v>74</v>
      </c>
      <c r="D10" s="41">
        <f t="shared" ref="D10:D29" si="0">E10*0.65</f>
        <v>33.800000000000004</v>
      </c>
      <c r="E10" s="42">
        <v>52</v>
      </c>
      <c r="F10" s="43">
        <f t="shared" ref="F10:F17" si="1">($B$6*D10)+($B$7*E10)</f>
        <v>0</v>
      </c>
      <c r="G10" s="199" t="s">
        <v>173</v>
      </c>
      <c r="H10" s="200"/>
      <c r="I10" s="200"/>
      <c r="J10" s="200"/>
      <c r="K10" s="200"/>
      <c r="L10" s="201"/>
    </row>
    <row r="11" spans="1:13" s="2" customFormat="1" ht="20.100000000000001" customHeight="1">
      <c r="A11" s="218"/>
      <c r="B11" s="221"/>
      <c r="C11" s="44" t="s">
        <v>75</v>
      </c>
      <c r="D11" s="45">
        <f t="shared" si="0"/>
        <v>1.9500000000000002</v>
      </c>
      <c r="E11" s="46">
        <v>3</v>
      </c>
      <c r="F11" s="47">
        <f t="shared" si="1"/>
        <v>0</v>
      </c>
      <c r="G11" s="205"/>
      <c r="H11" s="206"/>
      <c r="I11" s="206"/>
      <c r="J11" s="206"/>
      <c r="K11" s="206"/>
      <c r="L11" s="207"/>
    </row>
    <row r="12" spans="1:13" s="2" customFormat="1" ht="20.100000000000001" customHeight="1">
      <c r="A12" s="218"/>
      <c r="B12" s="222" t="s">
        <v>71</v>
      </c>
      <c r="C12" s="48" t="s">
        <v>43</v>
      </c>
      <c r="D12" s="49">
        <f t="shared" si="0"/>
        <v>13</v>
      </c>
      <c r="E12" s="43">
        <v>20</v>
      </c>
      <c r="F12" s="49">
        <f t="shared" si="1"/>
        <v>0</v>
      </c>
      <c r="G12" s="173" t="s">
        <v>76</v>
      </c>
      <c r="H12" s="173"/>
      <c r="I12" s="173"/>
      <c r="J12" s="173"/>
      <c r="K12" s="173"/>
      <c r="L12" s="174"/>
    </row>
    <row r="13" spans="1:13" s="2" customFormat="1" ht="20.100000000000001" customHeight="1">
      <c r="A13" s="218"/>
      <c r="B13" s="222"/>
      <c r="C13" s="50" t="s">
        <v>59</v>
      </c>
      <c r="D13" s="51">
        <f t="shared" si="0"/>
        <v>6.5</v>
      </c>
      <c r="E13" s="52">
        <v>10</v>
      </c>
      <c r="F13" s="51">
        <f t="shared" si="1"/>
        <v>0</v>
      </c>
      <c r="G13" s="173"/>
      <c r="H13" s="173"/>
      <c r="I13" s="173"/>
      <c r="J13" s="173"/>
      <c r="K13" s="173"/>
      <c r="L13" s="174"/>
    </row>
    <row r="14" spans="1:13" s="2" customFormat="1" ht="20.100000000000001" customHeight="1">
      <c r="A14" s="218"/>
      <c r="B14" s="222"/>
      <c r="C14" s="50" t="s">
        <v>23</v>
      </c>
      <c r="D14" s="51">
        <f t="shared" si="0"/>
        <v>1.3</v>
      </c>
      <c r="E14" s="52">
        <v>2</v>
      </c>
      <c r="F14" s="51">
        <f t="shared" si="1"/>
        <v>0</v>
      </c>
      <c r="G14" s="173"/>
      <c r="H14" s="173"/>
      <c r="I14" s="173"/>
      <c r="J14" s="173"/>
      <c r="K14" s="173"/>
      <c r="L14" s="174"/>
    </row>
    <row r="15" spans="1:13" s="2" customFormat="1" ht="20.100000000000001" customHeight="1">
      <c r="A15" s="218"/>
      <c r="B15" s="223"/>
      <c r="C15" s="50" t="s">
        <v>60</v>
      </c>
      <c r="D15" s="51">
        <f t="shared" si="0"/>
        <v>0.32500000000000001</v>
      </c>
      <c r="E15" s="52">
        <v>0.5</v>
      </c>
      <c r="F15" s="51">
        <f t="shared" si="1"/>
        <v>0</v>
      </c>
      <c r="G15" s="173"/>
      <c r="H15" s="173"/>
      <c r="I15" s="173"/>
      <c r="J15" s="173"/>
      <c r="K15" s="173"/>
      <c r="L15" s="174"/>
    </row>
    <row r="16" spans="1:13" s="2" customFormat="1" ht="20.100000000000001" customHeight="1">
      <c r="A16" s="218"/>
      <c r="B16" s="222"/>
      <c r="C16" s="53" t="s">
        <v>12</v>
      </c>
      <c r="D16" s="54">
        <f t="shared" si="0"/>
        <v>0.65</v>
      </c>
      <c r="E16" s="47">
        <v>1</v>
      </c>
      <c r="F16" s="54">
        <f t="shared" si="1"/>
        <v>0</v>
      </c>
      <c r="G16" s="173"/>
      <c r="H16" s="173"/>
      <c r="I16" s="173"/>
      <c r="J16" s="173"/>
      <c r="K16" s="173"/>
      <c r="L16" s="174"/>
    </row>
    <row r="17" spans="1:12" s="2" customFormat="1" ht="20.100000000000001" customHeight="1">
      <c r="A17" s="218"/>
      <c r="B17" s="224" t="s">
        <v>72</v>
      </c>
      <c r="C17" s="55" t="s">
        <v>27</v>
      </c>
      <c r="D17" s="56">
        <f t="shared" si="0"/>
        <v>26</v>
      </c>
      <c r="E17" s="57">
        <v>40</v>
      </c>
      <c r="F17" s="58">
        <f t="shared" si="1"/>
        <v>0</v>
      </c>
      <c r="G17" s="199" t="s">
        <v>78</v>
      </c>
      <c r="H17" s="200"/>
      <c r="I17" s="200"/>
      <c r="J17" s="200"/>
      <c r="K17" s="200"/>
      <c r="L17" s="201"/>
    </row>
    <row r="18" spans="1:12" s="2" customFormat="1" ht="20.100000000000001" customHeight="1">
      <c r="A18" s="218"/>
      <c r="B18" s="225"/>
      <c r="C18" s="59" t="s">
        <v>14</v>
      </c>
      <c r="D18" s="60">
        <f t="shared" si="0"/>
        <v>0.32500000000000001</v>
      </c>
      <c r="E18" s="61">
        <v>0.5</v>
      </c>
      <c r="F18" s="62">
        <f t="shared" ref="F18:F23" si="2">($B$6*D18)+($B$7*E18)</f>
        <v>0</v>
      </c>
      <c r="G18" s="202"/>
      <c r="H18" s="203"/>
      <c r="I18" s="203"/>
      <c r="J18" s="203"/>
      <c r="K18" s="203"/>
      <c r="L18" s="204"/>
    </row>
    <row r="19" spans="1:12" s="2" customFormat="1" ht="20.100000000000001" customHeight="1">
      <c r="A19" s="218"/>
      <c r="B19" s="225"/>
      <c r="C19" s="59" t="s">
        <v>77</v>
      </c>
      <c r="D19" s="60">
        <f t="shared" si="0"/>
        <v>0.32500000000000001</v>
      </c>
      <c r="E19" s="61">
        <v>0.5</v>
      </c>
      <c r="F19" s="62">
        <f t="shared" si="2"/>
        <v>0</v>
      </c>
      <c r="G19" s="202"/>
      <c r="H19" s="203"/>
      <c r="I19" s="203"/>
      <c r="J19" s="203"/>
      <c r="K19" s="203"/>
      <c r="L19" s="204"/>
    </row>
    <row r="20" spans="1:12" s="2" customFormat="1" ht="20.100000000000001" customHeight="1">
      <c r="A20" s="218"/>
      <c r="B20" s="225"/>
      <c r="C20" s="63" t="s">
        <v>17</v>
      </c>
      <c r="D20" s="60">
        <f t="shared" si="0"/>
        <v>0.32500000000000001</v>
      </c>
      <c r="E20" s="61">
        <v>0.5</v>
      </c>
      <c r="F20" s="64">
        <f t="shared" si="2"/>
        <v>0</v>
      </c>
      <c r="G20" s="202"/>
      <c r="H20" s="203"/>
      <c r="I20" s="203"/>
      <c r="J20" s="203"/>
      <c r="K20" s="203"/>
      <c r="L20" s="204"/>
    </row>
    <row r="21" spans="1:12" s="2" customFormat="1" ht="20.100000000000001" customHeight="1">
      <c r="A21" s="218"/>
      <c r="B21" s="225"/>
      <c r="C21" s="65" t="s">
        <v>11</v>
      </c>
      <c r="D21" s="66">
        <f t="shared" si="0"/>
        <v>0.19500000000000001</v>
      </c>
      <c r="E21" s="67">
        <v>0.3</v>
      </c>
      <c r="F21" s="68">
        <f t="shared" si="2"/>
        <v>0</v>
      </c>
      <c r="G21" s="205"/>
      <c r="H21" s="206"/>
      <c r="I21" s="206"/>
      <c r="J21" s="206"/>
      <c r="K21" s="206"/>
      <c r="L21" s="207"/>
    </row>
    <row r="22" spans="1:12" s="2" customFormat="1" ht="20.100000000000001" customHeight="1">
      <c r="A22" s="218"/>
      <c r="B22" s="226" t="s">
        <v>155</v>
      </c>
      <c r="C22" s="48" t="s">
        <v>148</v>
      </c>
      <c r="D22" s="69">
        <f t="shared" si="0"/>
        <v>3.25</v>
      </c>
      <c r="E22" s="70">
        <v>5</v>
      </c>
      <c r="F22" s="43">
        <f t="shared" si="2"/>
        <v>0</v>
      </c>
      <c r="G22" s="200" t="s">
        <v>156</v>
      </c>
      <c r="H22" s="200"/>
      <c r="I22" s="200"/>
      <c r="J22" s="200"/>
      <c r="K22" s="200"/>
      <c r="L22" s="201"/>
    </row>
    <row r="23" spans="1:12" s="2" customFormat="1" ht="20.100000000000001" customHeight="1">
      <c r="A23" s="218"/>
      <c r="B23" s="227"/>
      <c r="C23" s="50" t="s">
        <v>147</v>
      </c>
      <c r="D23" s="71">
        <f t="shared" si="0"/>
        <v>3.25</v>
      </c>
      <c r="E23" s="72">
        <v>5</v>
      </c>
      <c r="F23" s="52">
        <f t="shared" si="2"/>
        <v>0</v>
      </c>
      <c r="G23" s="203"/>
      <c r="H23" s="203"/>
      <c r="I23" s="203"/>
      <c r="J23" s="203"/>
      <c r="K23" s="203"/>
      <c r="L23" s="204"/>
    </row>
    <row r="24" spans="1:12" s="2" customFormat="1" ht="20.100000000000001" customHeight="1">
      <c r="A24" s="218"/>
      <c r="B24" s="227"/>
      <c r="C24" s="50" t="s">
        <v>149</v>
      </c>
      <c r="D24" s="71">
        <f t="shared" si="0"/>
        <v>3.25</v>
      </c>
      <c r="E24" s="72">
        <v>5</v>
      </c>
      <c r="F24" s="52">
        <f t="shared" ref="F24:F29" si="3">($B$6*D24)+($B$7*E24)</f>
        <v>0</v>
      </c>
      <c r="G24" s="203"/>
      <c r="H24" s="203"/>
      <c r="I24" s="203"/>
      <c r="J24" s="203"/>
      <c r="K24" s="203"/>
      <c r="L24" s="204"/>
    </row>
    <row r="25" spans="1:12" s="2" customFormat="1" ht="20.100000000000001" customHeight="1">
      <c r="A25" s="218"/>
      <c r="B25" s="227"/>
      <c r="C25" s="50" t="s">
        <v>150</v>
      </c>
      <c r="D25" s="71">
        <f t="shared" si="0"/>
        <v>6.5</v>
      </c>
      <c r="E25" s="72">
        <v>10</v>
      </c>
      <c r="F25" s="52">
        <f t="shared" si="3"/>
        <v>0</v>
      </c>
      <c r="G25" s="203"/>
      <c r="H25" s="203"/>
      <c r="I25" s="203"/>
      <c r="J25" s="203"/>
      <c r="K25" s="203"/>
      <c r="L25" s="204"/>
    </row>
    <row r="26" spans="1:12" s="2" customFormat="1" ht="20.100000000000001" customHeight="1">
      <c r="A26" s="218"/>
      <c r="B26" s="227"/>
      <c r="C26" s="50" t="s">
        <v>125</v>
      </c>
      <c r="D26" s="71">
        <f t="shared" si="0"/>
        <v>1.9500000000000002</v>
      </c>
      <c r="E26" s="72">
        <v>3</v>
      </c>
      <c r="F26" s="52">
        <f t="shared" si="3"/>
        <v>0</v>
      </c>
      <c r="G26" s="203"/>
      <c r="H26" s="203"/>
      <c r="I26" s="203"/>
      <c r="J26" s="203"/>
      <c r="K26" s="203"/>
      <c r="L26" s="204"/>
    </row>
    <row r="27" spans="1:12" s="2" customFormat="1" ht="20.100000000000001" customHeight="1">
      <c r="A27" s="218"/>
      <c r="B27" s="227"/>
      <c r="C27" s="50" t="s">
        <v>151</v>
      </c>
      <c r="D27" s="71">
        <f t="shared" si="0"/>
        <v>0.65</v>
      </c>
      <c r="E27" s="72">
        <v>1</v>
      </c>
      <c r="F27" s="52">
        <f t="shared" si="3"/>
        <v>0</v>
      </c>
      <c r="G27" s="203"/>
      <c r="H27" s="203"/>
      <c r="I27" s="203"/>
      <c r="J27" s="203"/>
      <c r="K27" s="203"/>
      <c r="L27" s="204"/>
    </row>
    <row r="28" spans="1:12" s="2" customFormat="1" ht="20.100000000000001" customHeight="1">
      <c r="A28" s="218"/>
      <c r="B28" s="227"/>
      <c r="C28" s="50" t="s">
        <v>44</v>
      </c>
      <c r="D28" s="71">
        <f t="shared" si="0"/>
        <v>0.65</v>
      </c>
      <c r="E28" s="72">
        <v>1</v>
      </c>
      <c r="F28" s="52">
        <f t="shared" si="3"/>
        <v>0</v>
      </c>
      <c r="G28" s="203"/>
      <c r="H28" s="203"/>
      <c r="I28" s="203"/>
      <c r="J28" s="203"/>
      <c r="K28" s="203"/>
      <c r="L28" s="204"/>
    </row>
    <row r="29" spans="1:12" s="2" customFormat="1" ht="20.100000000000001" customHeight="1">
      <c r="A29" s="218"/>
      <c r="B29" s="227"/>
      <c r="C29" s="50" t="s">
        <v>152</v>
      </c>
      <c r="D29" s="71">
        <f t="shared" si="0"/>
        <v>0.32500000000000001</v>
      </c>
      <c r="E29" s="72">
        <v>0.5</v>
      </c>
      <c r="F29" s="52">
        <f t="shared" si="3"/>
        <v>0</v>
      </c>
      <c r="G29" s="203"/>
      <c r="H29" s="203"/>
      <c r="I29" s="203"/>
      <c r="J29" s="203"/>
      <c r="K29" s="203"/>
      <c r="L29" s="204"/>
    </row>
    <row r="30" spans="1:12" s="2" customFormat="1" ht="20.100000000000001" customHeight="1">
      <c r="A30" s="218"/>
      <c r="B30" s="228"/>
      <c r="C30" s="53" t="s">
        <v>120</v>
      </c>
      <c r="D30" s="73">
        <f>E30*0.65</f>
        <v>1.3</v>
      </c>
      <c r="E30" s="74">
        <v>2</v>
      </c>
      <c r="F30" s="47">
        <f>($B$6*D30)+($B$7*E30)</f>
        <v>0</v>
      </c>
      <c r="G30" s="206"/>
      <c r="H30" s="206"/>
      <c r="I30" s="206"/>
      <c r="J30" s="206"/>
      <c r="K30" s="206"/>
      <c r="L30" s="207"/>
    </row>
    <row r="31" spans="1:12" s="2" customFormat="1" ht="39.950000000000003" customHeight="1">
      <c r="A31" s="219"/>
      <c r="B31" s="98" t="s">
        <v>19</v>
      </c>
      <c r="C31" s="20" t="s">
        <v>65</v>
      </c>
      <c r="D31" s="21">
        <v>14</v>
      </c>
      <c r="E31" s="22">
        <v>20</v>
      </c>
      <c r="F31" s="47">
        <f t="shared" ref="F31:F34" si="4">($B$6*D31)+($B$7*E31)</f>
        <v>0</v>
      </c>
      <c r="G31" s="178" t="s">
        <v>175</v>
      </c>
      <c r="H31" s="179"/>
      <c r="I31" s="179"/>
      <c r="J31" s="179"/>
      <c r="K31" s="179"/>
      <c r="L31" s="180"/>
    </row>
    <row r="32" spans="1:12" s="2" customFormat="1" ht="27" customHeight="1">
      <c r="A32" s="229" t="s">
        <v>26</v>
      </c>
      <c r="B32" s="231" t="s">
        <v>73</v>
      </c>
      <c r="C32" s="50" t="s">
        <v>87</v>
      </c>
      <c r="D32" s="51">
        <f t="shared" ref="D32:D34" si="5">E32*0.65</f>
        <v>13</v>
      </c>
      <c r="E32" s="52">
        <v>20</v>
      </c>
      <c r="F32" s="51">
        <f t="shared" si="4"/>
        <v>0</v>
      </c>
      <c r="G32" s="232" t="s">
        <v>90</v>
      </c>
      <c r="H32" s="232"/>
      <c r="I32" s="232"/>
      <c r="J32" s="232"/>
      <c r="K32" s="232"/>
      <c r="L32" s="233"/>
    </row>
    <row r="33" spans="1:12" s="2" customFormat="1" ht="27" customHeight="1">
      <c r="A33" s="229"/>
      <c r="B33" s="231"/>
      <c r="C33" s="50" t="s">
        <v>88</v>
      </c>
      <c r="D33" s="51">
        <f t="shared" si="5"/>
        <v>9.75</v>
      </c>
      <c r="E33" s="52">
        <v>15</v>
      </c>
      <c r="F33" s="51">
        <f t="shared" si="4"/>
        <v>0</v>
      </c>
      <c r="G33" s="232"/>
      <c r="H33" s="232"/>
      <c r="I33" s="232"/>
      <c r="J33" s="232"/>
      <c r="K33" s="232"/>
      <c r="L33" s="233"/>
    </row>
    <row r="34" spans="1:12" s="2" customFormat="1" ht="27" customHeight="1">
      <c r="A34" s="229"/>
      <c r="B34" s="231"/>
      <c r="C34" s="50" t="s">
        <v>89</v>
      </c>
      <c r="D34" s="51">
        <f t="shared" si="5"/>
        <v>6.5000000000000002E-2</v>
      </c>
      <c r="E34" s="52">
        <v>0.1</v>
      </c>
      <c r="F34" s="51">
        <f t="shared" si="4"/>
        <v>0</v>
      </c>
      <c r="G34" s="232"/>
      <c r="H34" s="232"/>
      <c r="I34" s="232"/>
      <c r="J34" s="232"/>
      <c r="K34" s="232"/>
      <c r="L34" s="233"/>
    </row>
    <row r="35" spans="1:12" s="2" customFormat="1" ht="20.100000000000001" customHeight="1">
      <c r="A35" s="229"/>
      <c r="B35" s="234" t="s">
        <v>38</v>
      </c>
      <c r="C35" s="48" t="s">
        <v>39</v>
      </c>
      <c r="D35" s="69">
        <f t="shared" ref="D35:D36" si="6">E35*0.65</f>
        <v>13</v>
      </c>
      <c r="E35" s="69">
        <v>20</v>
      </c>
      <c r="F35" s="43">
        <f t="shared" ref="F35:F36" si="7">($B$6*D35)+($B$7*E35)</f>
        <v>0</v>
      </c>
      <c r="G35" s="199" t="s">
        <v>40</v>
      </c>
      <c r="H35" s="200"/>
      <c r="I35" s="200"/>
      <c r="J35" s="200"/>
      <c r="K35" s="200"/>
      <c r="L35" s="201"/>
    </row>
    <row r="36" spans="1:12" s="2" customFormat="1" ht="20.100000000000001" customHeight="1" thickBot="1">
      <c r="A36" s="230"/>
      <c r="B36" s="235"/>
      <c r="C36" s="75" t="s">
        <v>21</v>
      </c>
      <c r="D36" s="76">
        <f t="shared" si="6"/>
        <v>130</v>
      </c>
      <c r="E36" s="76">
        <v>200</v>
      </c>
      <c r="F36" s="77">
        <f t="shared" si="7"/>
        <v>0</v>
      </c>
      <c r="G36" s="236"/>
      <c r="H36" s="237"/>
      <c r="I36" s="237"/>
      <c r="J36" s="237"/>
      <c r="K36" s="237"/>
      <c r="L36" s="238"/>
    </row>
    <row r="37" spans="1:12" s="2" customFormat="1" ht="15" customHeight="1">
      <c r="B37" s="5"/>
    </row>
    <row r="38" spans="1:12" s="2" customFormat="1" ht="15" customHeight="1">
      <c r="B38" s="5"/>
    </row>
    <row r="39" spans="1:12" s="2" customFormat="1" ht="15" customHeight="1">
      <c r="B39" s="5"/>
    </row>
    <row r="40" spans="1:12" s="2" customFormat="1" ht="15" customHeight="1">
      <c r="B40" s="5"/>
    </row>
    <row r="41" spans="1:12" s="2" customFormat="1" ht="15" customHeight="1">
      <c r="B41" s="5"/>
    </row>
    <row r="42" spans="1:12" s="2" customFormat="1" ht="13.5">
      <c r="B42" s="5"/>
    </row>
    <row r="43" spans="1:12" s="2" customFormat="1" ht="13.5">
      <c r="B43" s="5"/>
    </row>
    <row r="44" spans="1:12" s="2" customFormat="1" ht="13.5">
      <c r="B44" s="5"/>
    </row>
    <row r="45" spans="1:12" s="2" customFormat="1" ht="13.5">
      <c r="B45" s="5"/>
    </row>
    <row r="46" spans="1:12" s="2" customFormat="1" ht="13.5">
      <c r="B46" s="5"/>
    </row>
    <row r="47" spans="1:12" s="2" customFormat="1" ht="13.5">
      <c r="B47" s="5"/>
    </row>
    <row r="48" spans="1:12" s="2" customFormat="1" ht="13.5">
      <c r="B48" s="5"/>
    </row>
    <row r="49" spans="2:2" s="2" customFormat="1" ht="13.5">
      <c r="B49" s="5"/>
    </row>
    <row r="50" spans="2:2" s="2" customFormat="1" ht="13.5">
      <c r="B50" s="5"/>
    </row>
    <row r="51" spans="2:2" s="2" customFormat="1" ht="13.5">
      <c r="B51" s="5"/>
    </row>
    <row r="52" spans="2:2" s="2" customFormat="1" ht="13.5">
      <c r="B52" s="5"/>
    </row>
    <row r="53" spans="2:2" s="2" customFormat="1" ht="13.5">
      <c r="B53" s="5"/>
    </row>
    <row r="54" spans="2:2" s="2" customFormat="1" ht="13.5">
      <c r="B54" s="5"/>
    </row>
    <row r="55" spans="2:2" s="2" customFormat="1" ht="13.5">
      <c r="B55" s="5"/>
    </row>
    <row r="56" spans="2:2" s="2" customFormat="1" ht="13.5">
      <c r="B56" s="5"/>
    </row>
    <row r="57" spans="2:2" s="2" customFormat="1" ht="13.5">
      <c r="B57" s="5"/>
    </row>
    <row r="58" spans="2:2" s="2" customFormat="1" ht="13.5">
      <c r="B58" s="5"/>
    </row>
    <row r="59" spans="2:2" s="2" customFormat="1" ht="13.5">
      <c r="B59" s="5"/>
    </row>
    <row r="60" spans="2:2" s="2" customFormat="1" ht="17.25" customHeight="1">
      <c r="B60" s="5"/>
    </row>
    <row r="61" spans="2:2" s="2" customFormat="1" ht="13.5">
      <c r="B61" s="5"/>
    </row>
    <row r="62" spans="2:2" s="2" customFormat="1" ht="13.5">
      <c r="B62" s="5"/>
    </row>
    <row r="63" spans="2:2" s="2" customFormat="1" ht="13.5">
      <c r="B63" s="5"/>
    </row>
    <row r="64" spans="2:2" s="2" customFormat="1" ht="13.5">
      <c r="B64" s="5"/>
    </row>
    <row r="65" spans="2:2" s="2" customFormat="1" ht="13.5">
      <c r="B65" s="5"/>
    </row>
    <row r="66" spans="2:2" s="2" customFormat="1" ht="13.5">
      <c r="B66" s="5"/>
    </row>
    <row r="67" spans="2:2" s="2" customFormat="1" ht="13.5">
      <c r="B67" s="5"/>
    </row>
    <row r="68" spans="2:2" s="2" customFormat="1" ht="13.5">
      <c r="B68" s="5"/>
    </row>
    <row r="69" spans="2:2" s="2" customFormat="1" ht="13.5">
      <c r="B69" s="5"/>
    </row>
    <row r="70" spans="2:2" s="2" customFormat="1" ht="13.5">
      <c r="B70" s="5"/>
    </row>
    <row r="71" spans="2:2" s="2" customFormat="1" ht="13.5">
      <c r="B71" s="5"/>
    </row>
    <row r="72" spans="2:2" s="2" customFormat="1" ht="13.5">
      <c r="B72" s="5"/>
    </row>
    <row r="73" spans="2:2" s="2" customFormat="1" ht="13.5">
      <c r="B73" s="5"/>
    </row>
    <row r="74" spans="2:2" s="2" customFormat="1" ht="13.5">
      <c r="B74" s="5"/>
    </row>
    <row r="75" spans="2:2" s="2" customFormat="1" ht="13.5">
      <c r="B75" s="5"/>
    </row>
    <row r="76" spans="2:2" s="2" customFormat="1" ht="13.5">
      <c r="B76" s="5"/>
    </row>
    <row r="77" spans="2:2" s="2" customFormat="1" ht="13.5">
      <c r="B77" s="5"/>
    </row>
    <row r="78" spans="2:2" s="2" customFormat="1" ht="13.5">
      <c r="B78" s="5"/>
    </row>
    <row r="79" spans="2:2" s="2" customFormat="1" ht="13.5">
      <c r="B79" s="5"/>
    </row>
    <row r="80" spans="2:2" s="2" customFormat="1" ht="13.5">
      <c r="B80" s="5"/>
    </row>
    <row r="81" spans="2:2" s="2" customFormat="1" ht="13.5">
      <c r="B81" s="5"/>
    </row>
    <row r="82" spans="2:2" s="2" customFormat="1" ht="13.5">
      <c r="B82" s="5"/>
    </row>
    <row r="83" spans="2:2" s="2" customFormat="1" ht="13.5">
      <c r="B83" s="5"/>
    </row>
    <row r="84" spans="2:2" s="2" customFormat="1" ht="13.5">
      <c r="B84" s="5"/>
    </row>
    <row r="85" spans="2:2" s="2" customFormat="1" ht="13.5">
      <c r="B85" s="5"/>
    </row>
    <row r="86" spans="2:2" s="2" customFormat="1" ht="13.5">
      <c r="B86" s="5"/>
    </row>
    <row r="87" spans="2:2" s="2" customFormat="1" ht="13.5">
      <c r="B87" s="5"/>
    </row>
    <row r="88" spans="2:2" s="2" customFormat="1" ht="13.5">
      <c r="B88" s="5"/>
    </row>
    <row r="89" spans="2:2" s="2" customFormat="1" ht="13.5">
      <c r="B89" s="5"/>
    </row>
    <row r="90" spans="2:2" s="2" customFormat="1" ht="13.5">
      <c r="B90" s="5"/>
    </row>
    <row r="91" spans="2:2" s="2" customFormat="1" ht="13.5">
      <c r="B91" s="5"/>
    </row>
    <row r="92" spans="2:2" s="2" customFormat="1" ht="13.5">
      <c r="B92" s="5"/>
    </row>
    <row r="93" spans="2:2" s="2" customFormat="1" ht="13.5">
      <c r="B93" s="5"/>
    </row>
    <row r="94" spans="2:2" s="2" customFormat="1" ht="13.5">
      <c r="B94" s="5"/>
    </row>
    <row r="95" spans="2:2" s="2" customFormat="1" ht="13.5">
      <c r="B95" s="5"/>
    </row>
    <row r="96" spans="2:2" s="2" customFormat="1" ht="13.5">
      <c r="B96" s="5"/>
    </row>
    <row r="97" spans="2:2" s="2" customFormat="1" ht="13.5">
      <c r="B97" s="5"/>
    </row>
    <row r="98" spans="2:2" s="2" customFormat="1" ht="13.5">
      <c r="B98" s="5"/>
    </row>
    <row r="99" spans="2:2" s="2" customFormat="1" ht="13.5">
      <c r="B99" s="5"/>
    </row>
    <row r="100" spans="2:2" s="2" customFormat="1" ht="13.5">
      <c r="B100" s="5"/>
    </row>
    <row r="101" spans="2:2" s="2" customFormat="1" ht="13.5">
      <c r="B101" s="5"/>
    </row>
    <row r="102" spans="2:2" s="2" customFormat="1" ht="13.5">
      <c r="B102" s="5"/>
    </row>
    <row r="103" spans="2:2" s="2" customFormat="1" ht="13.5">
      <c r="B103" s="5"/>
    </row>
    <row r="104" spans="2:2" s="2" customFormat="1" ht="13.5">
      <c r="B104" s="5"/>
    </row>
    <row r="105" spans="2:2" s="2" customFormat="1" ht="13.5">
      <c r="B105" s="5"/>
    </row>
    <row r="106" spans="2:2" s="2" customFormat="1" ht="13.5">
      <c r="B106" s="5"/>
    </row>
    <row r="107" spans="2:2" s="2" customFormat="1" ht="13.5">
      <c r="B107" s="5"/>
    </row>
    <row r="108" spans="2:2" s="2" customFormat="1" ht="13.5">
      <c r="B108" s="5"/>
    </row>
    <row r="109" spans="2:2" s="2" customFormat="1" ht="13.5">
      <c r="B109" s="5"/>
    </row>
    <row r="110" spans="2:2" s="2" customFormat="1" ht="13.5">
      <c r="B110" s="5"/>
    </row>
    <row r="111" spans="2:2" s="2" customFormat="1" ht="13.5">
      <c r="B111" s="5"/>
    </row>
    <row r="112" spans="2:2" s="2" customFormat="1" ht="13.5">
      <c r="B112" s="5"/>
    </row>
    <row r="113" spans="2:2" s="2" customFormat="1" ht="13.5">
      <c r="B113" s="5"/>
    </row>
    <row r="114" spans="2:2" s="2" customFormat="1" ht="13.5">
      <c r="B114" s="5"/>
    </row>
    <row r="115" spans="2:2" s="2" customFormat="1" ht="13.5">
      <c r="B115" s="5"/>
    </row>
    <row r="116" spans="2:2" s="2" customFormat="1" ht="16.5" customHeight="1">
      <c r="B116" s="5"/>
    </row>
    <row r="117" spans="2:2" s="2" customFormat="1" ht="16.5" customHeight="1">
      <c r="B117" s="5"/>
    </row>
    <row r="118" spans="2:2" s="2" customFormat="1" ht="16.5" customHeight="1">
      <c r="B118" s="5"/>
    </row>
    <row r="119" spans="2:2" s="2" customFormat="1" ht="16.5" customHeight="1">
      <c r="B119" s="5"/>
    </row>
    <row r="120" spans="2:2" s="2" customFormat="1" ht="16.5" customHeight="1">
      <c r="B120" s="5"/>
    </row>
    <row r="121" spans="2:2" s="2" customFormat="1" ht="16.5" customHeight="1">
      <c r="B121" s="5"/>
    </row>
    <row r="122" spans="2:2" s="2" customFormat="1" ht="17.25" customHeight="1">
      <c r="B122" s="5"/>
    </row>
    <row r="123" spans="2:2" s="2" customFormat="1" ht="17.25" customHeight="1">
      <c r="B123" s="5"/>
    </row>
    <row r="124" spans="2:2" s="2" customFormat="1" ht="13.5">
      <c r="B124" s="5"/>
    </row>
    <row r="125" spans="2:2" s="2" customFormat="1" ht="13.5">
      <c r="B125" s="5"/>
    </row>
    <row r="126" spans="2:2" s="2" customFormat="1" ht="16.5" customHeight="1">
      <c r="B126" s="5"/>
    </row>
    <row r="127" spans="2:2" s="2" customFormat="1" ht="13.5">
      <c r="B127" s="5"/>
    </row>
    <row r="128" spans="2:2" s="2" customFormat="1" ht="13.5">
      <c r="B128" s="5"/>
    </row>
    <row r="129" spans="2:2" s="2" customFormat="1" ht="13.5">
      <c r="B129" s="5"/>
    </row>
    <row r="130" spans="2:2" s="2" customFormat="1" ht="13.5">
      <c r="B130" s="5"/>
    </row>
    <row r="131" spans="2:2" s="2" customFormat="1" ht="13.5">
      <c r="B131" s="5"/>
    </row>
    <row r="132" spans="2:2" s="2" customFormat="1" ht="13.5">
      <c r="B132" s="5"/>
    </row>
    <row r="133" spans="2:2" s="2" customFormat="1" ht="13.5">
      <c r="B133" s="5"/>
    </row>
    <row r="134" spans="2:2" s="2" customFormat="1" ht="13.5">
      <c r="B134" s="5"/>
    </row>
    <row r="135" spans="2:2" s="2" customFormat="1" ht="13.5">
      <c r="B135" s="5"/>
    </row>
    <row r="136" spans="2:2" s="2" customFormat="1" ht="13.5">
      <c r="B136" s="5"/>
    </row>
    <row r="137" spans="2:2" s="2" customFormat="1" ht="13.5">
      <c r="B137" s="5"/>
    </row>
    <row r="138" spans="2:2" s="2" customFormat="1" ht="13.5">
      <c r="B138" s="5"/>
    </row>
    <row r="139" spans="2:2" s="2" customFormat="1" ht="13.5">
      <c r="B139" s="5"/>
    </row>
    <row r="140" spans="2:2" s="2" customFormat="1" ht="13.5">
      <c r="B140" s="5"/>
    </row>
    <row r="141" spans="2:2" s="2" customFormat="1" ht="13.5">
      <c r="B141" s="5"/>
    </row>
    <row r="142" spans="2:2" s="2" customFormat="1" ht="13.5">
      <c r="B142" s="5"/>
    </row>
    <row r="143" spans="2:2" s="2" customFormat="1" ht="13.5">
      <c r="B143" s="5"/>
    </row>
    <row r="144" spans="2:2" s="2" customFormat="1" ht="13.5">
      <c r="B144" s="5"/>
    </row>
    <row r="145" spans="2:2" s="2" customFormat="1" ht="13.5">
      <c r="B145" s="5"/>
    </row>
    <row r="146" spans="2:2" s="2" customFormat="1" ht="13.5">
      <c r="B146" s="5"/>
    </row>
    <row r="147" spans="2:2" s="2" customFormat="1" ht="13.5">
      <c r="B147" s="5"/>
    </row>
    <row r="148" spans="2:2" s="2" customFormat="1" ht="13.5">
      <c r="B148" s="5"/>
    </row>
    <row r="149" spans="2:2" s="2" customFormat="1" ht="13.5">
      <c r="B149" s="5"/>
    </row>
    <row r="150" spans="2:2" s="2" customFormat="1" ht="13.5">
      <c r="B150" s="5"/>
    </row>
    <row r="151" spans="2:2" s="2" customFormat="1" ht="13.5">
      <c r="B151" s="5"/>
    </row>
    <row r="152" spans="2:2" s="2" customFormat="1" ht="13.5">
      <c r="B152" s="5"/>
    </row>
    <row r="153" spans="2:2" s="2" customFormat="1" ht="13.5">
      <c r="B153" s="5"/>
    </row>
    <row r="154" spans="2:2" s="2" customFormat="1" ht="13.5">
      <c r="B154" s="5"/>
    </row>
    <row r="155" spans="2:2" s="2" customFormat="1" ht="13.5">
      <c r="B155" s="5"/>
    </row>
    <row r="156" spans="2:2" s="2" customFormat="1" ht="13.5">
      <c r="B156" s="5"/>
    </row>
    <row r="157" spans="2:2" s="2" customFormat="1" ht="13.5">
      <c r="B157" s="5"/>
    </row>
    <row r="158" spans="2:2" s="2" customFormat="1" ht="13.5">
      <c r="B158" s="5"/>
    </row>
    <row r="159" spans="2:2" s="2" customFormat="1" ht="13.5">
      <c r="B159" s="5"/>
    </row>
    <row r="160" spans="2:2" s="2" customFormat="1" ht="13.5">
      <c r="B160" s="5"/>
    </row>
    <row r="161" spans="2:2" s="2" customFormat="1" ht="13.5">
      <c r="B161" s="5"/>
    </row>
    <row r="162" spans="2:2" s="2" customFormat="1" ht="13.5">
      <c r="B162" s="5"/>
    </row>
    <row r="163" spans="2:2" s="2" customFormat="1" ht="13.5">
      <c r="B163" s="5"/>
    </row>
    <row r="164" spans="2:2" s="2" customFormat="1" ht="13.5">
      <c r="B164" s="5"/>
    </row>
    <row r="165" spans="2:2" s="2" customFormat="1" ht="13.5">
      <c r="B165" s="5"/>
    </row>
    <row r="166" spans="2:2" s="2" customFormat="1" ht="13.5">
      <c r="B166" s="5"/>
    </row>
    <row r="167" spans="2:2" s="2" customFormat="1" ht="13.5">
      <c r="B167" s="5"/>
    </row>
    <row r="168" spans="2:2" s="2" customFormat="1" ht="13.5">
      <c r="B168" s="5"/>
    </row>
    <row r="169" spans="2:2" s="2" customFormat="1" ht="13.5">
      <c r="B169" s="5"/>
    </row>
    <row r="170" spans="2:2" s="2" customFormat="1" ht="13.5">
      <c r="B170" s="5"/>
    </row>
    <row r="171" spans="2:2" s="2" customFormat="1" ht="13.5">
      <c r="B171" s="5"/>
    </row>
    <row r="172" spans="2:2" s="2" customFormat="1" ht="13.5">
      <c r="B172" s="5"/>
    </row>
    <row r="173" spans="2:2" s="2" customFormat="1" ht="13.5">
      <c r="B173" s="5"/>
    </row>
    <row r="174" spans="2:2" s="2" customFormat="1" ht="13.5">
      <c r="B174" s="5"/>
    </row>
    <row r="175" spans="2:2" s="2" customFormat="1" ht="13.5">
      <c r="B175" s="5"/>
    </row>
    <row r="176" spans="2:2" s="2" customFormat="1" ht="13.5">
      <c r="B176" s="5"/>
    </row>
    <row r="177" spans="2:2" s="2" customFormat="1" ht="13.5">
      <c r="B177" s="5"/>
    </row>
    <row r="178" spans="2:2" s="2" customFormat="1" ht="13.5">
      <c r="B178" s="5"/>
    </row>
    <row r="179" spans="2:2" s="2" customFormat="1" ht="13.5">
      <c r="B179" s="5"/>
    </row>
    <row r="180" spans="2:2" s="2" customFormat="1" ht="13.5">
      <c r="B180" s="5"/>
    </row>
    <row r="181" spans="2:2" s="2" customFormat="1" ht="13.5">
      <c r="B181" s="5"/>
    </row>
    <row r="182" spans="2:2" s="2" customFormat="1" ht="13.5">
      <c r="B182" s="5"/>
    </row>
    <row r="183" spans="2:2" s="2" customFormat="1" ht="13.5">
      <c r="B183" s="5"/>
    </row>
    <row r="184" spans="2:2" s="2" customFormat="1" ht="13.5">
      <c r="B184" s="5"/>
    </row>
    <row r="185" spans="2:2" s="2" customFormat="1" ht="13.5">
      <c r="B185" s="5"/>
    </row>
    <row r="186" spans="2:2" s="2" customFormat="1" ht="13.5">
      <c r="B186" s="5"/>
    </row>
    <row r="187" spans="2:2" s="2" customFormat="1" ht="13.5">
      <c r="B187" s="5"/>
    </row>
    <row r="188" spans="2:2" s="2" customFormat="1" ht="13.5">
      <c r="B188" s="5"/>
    </row>
    <row r="189" spans="2:2" s="2" customFormat="1" ht="13.5">
      <c r="B189" s="5"/>
    </row>
    <row r="190" spans="2:2" s="2" customFormat="1" ht="13.5">
      <c r="B190" s="5"/>
    </row>
    <row r="191" spans="2:2" s="2" customFormat="1" ht="13.5">
      <c r="B191" s="5"/>
    </row>
    <row r="192" spans="2:2" s="2" customFormat="1" ht="13.5">
      <c r="B192" s="5"/>
    </row>
    <row r="193" spans="1:7" s="2" customFormat="1" ht="13.5">
      <c r="B193" s="5"/>
    </row>
    <row r="194" spans="1:7" s="2" customFormat="1" ht="13.5">
      <c r="B194" s="5"/>
    </row>
    <row r="195" spans="1:7" s="2" customFormat="1" ht="13.5">
      <c r="B195" s="5"/>
    </row>
    <row r="196" spans="1:7" s="2" customFormat="1" ht="13.5">
      <c r="B196" s="5"/>
    </row>
    <row r="197" spans="1:7" s="2" customFormat="1" ht="13.5">
      <c r="B197" s="5"/>
    </row>
    <row r="198" spans="1:7" s="2" customFormat="1" ht="13.5">
      <c r="B198" s="5"/>
    </row>
    <row r="199" spans="1:7" s="2" customFormat="1" ht="13.5">
      <c r="B199" s="5"/>
    </row>
    <row r="200" spans="1:7" s="2" customFormat="1" ht="13.5">
      <c r="B200" s="5"/>
    </row>
    <row r="201" spans="1:7" s="2" customFormat="1" ht="13.5">
      <c r="B201" s="5"/>
    </row>
    <row r="202" spans="1:7" s="2" customFormat="1" ht="13.5">
      <c r="B202" s="5"/>
    </row>
    <row r="203" spans="1:7" s="2" customFormat="1" ht="13.5">
      <c r="B203" s="5"/>
    </row>
    <row r="204" spans="1:7" s="2" customFormat="1" ht="13.5">
      <c r="B204" s="5"/>
    </row>
    <row r="205" spans="1:7" s="2" customFormat="1" ht="13.5">
      <c r="B205" s="5"/>
    </row>
    <row r="206" spans="1:7" s="2" customFormat="1" ht="13.5">
      <c r="B206" s="5"/>
    </row>
    <row r="207" spans="1:7" s="2" customFormat="1" ht="13.5">
      <c r="B207" s="5"/>
    </row>
    <row r="208" spans="1:7" s="2" customFormat="1" ht="13.5">
      <c r="A208" s="3"/>
      <c r="B208" s="6"/>
      <c r="C208" s="3"/>
      <c r="G208" s="5"/>
    </row>
    <row r="209" spans="1:7" s="2" customFormat="1" ht="13.5">
      <c r="A209" s="3"/>
      <c r="B209" s="6"/>
      <c r="C209" s="3"/>
      <c r="G209" s="5"/>
    </row>
    <row r="210" spans="1:7" s="2" customFormat="1" ht="13.5">
      <c r="A210" s="3"/>
      <c r="B210" s="6"/>
      <c r="C210" s="3"/>
      <c r="G210" s="5"/>
    </row>
    <row r="211" spans="1:7" s="2" customFormat="1" ht="13.5">
      <c r="A211" s="3"/>
      <c r="B211" s="6"/>
      <c r="C211" s="3"/>
      <c r="G211" s="5"/>
    </row>
    <row r="212" spans="1:7" s="2" customFormat="1" ht="13.5">
      <c r="A212" s="3"/>
      <c r="B212" s="6"/>
      <c r="C212" s="3"/>
      <c r="G212" s="5"/>
    </row>
    <row r="213" spans="1:7" s="2" customFormat="1" ht="13.5">
      <c r="A213" s="3"/>
      <c r="B213" s="6"/>
      <c r="C213" s="3"/>
      <c r="G213" s="5"/>
    </row>
    <row r="214" spans="1:7" s="2" customFormat="1" ht="13.5">
      <c r="A214" s="3"/>
      <c r="B214" s="6"/>
      <c r="C214" s="3"/>
      <c r="G214" s="5"/>
    </row>
    <row r="215" spans="1:7" s="2" customFormat="1" ht="13.5">
      <c r="A215" s="3"/>
      <c r="B215" s="6"/>
      <c r="C215" s="3"/>
      <c r="G215" s="5"/>
    </row>
    <row r="216" spans="1:7" s="2" customFormat="1" ht="13.5">
      <c r="A216" s="3"/>
      <c r="B216" s="6"/>
      <c r="C216" s="3"/>
      <c r="G216" s="5"/>
    </row>
    <row r="217" spans="1:7" s="2" customFormat="1" ht="13.5">
      <c r="A217" s="3"/>
      <c r="B217" s="6"/>
      <c r="C217" s="3"/>
      <c r="G217" s="5"/>
    </row>
    <row r="218" spans="1:7" s="2" customFormat="1" ht="13.5">
      <c r="A218" s="3"/>
      <c r="B218" s="6"/>
      <c r="C218" s="3"/>
      <c r="G218" s="5"/>
    </row>
    <row r="219" spans="1:7" s="2" customFormat="1" ht="13.5">
      <c r="A219" s="3"/>
      <c r="B219" s="6"/>
      <c r="C219" s="3"/>
      <c r="G219" s="5"/>
    </row>
    <row r="220" spans="1:7" s="2" customFormat="1" ht="13.5">
      <c r="A220" s="3"/>
      <c r="B220" s="6"/>
      <c r="C220" s="3"/>
      <c r="G220" s="5"/>
    </row>
    <row r="221" spans="1:7" s="2" customFormat="1" ht="13.5">
      <c r="A221" s="3"/>
      <c r="B221" s="6"/>
      <c r="C221" s="3"/>
      <c r="G221" s="5"/>
    </row>
    <row r="222" spans="1:7" s="2" customFormat="1" ht="13.5">
      <c r="A222" s="3"/>
      <c r="B222" s="6"/>
      <c r="C222" s="3"/>
      <c r="G222" s="5"/>
    </row>
    <row r="223" spans="1:7" s="2" customFormat="1" ht="13.5">
      <c r="A223" s="3"/>
      <c r="B223" s="6"/>
      <c r="C223" s="3"/>
      <c r="G223" s="5"/>
    </row>
    <row r="224" spans="1:7" s="2" customFormat="1" ht="13.5">
      <c r="A224" s="3"/>
      <c r="B224" s="6"/>
      <c r="C224" s="3"/>
      <c r="G224" s="5"/>
    </row>
    <row r="225" spans="1:7" s="2" customFormat="1" ht="13.5">
      <c r="A225" s="3"/>
      <c r="B225" s="6"/>
      <c r="C225" s="3"/>
      <c r="G225" s="5"/>
    </row>
    <row r="226" spans="1:7" s="2" customFormat="1" ht="13.5">
      <c r="A226" s="3"/>
      <c r="B226" s="6"/>
      <c r="C226" s="3"/>
      <c r="G226" s="5"/>
    </row>
    <row r="227" spans="1:7" s="2" customFormat="1" ht="13.5">
      <c r="A227" s="3"/>
      <c r="B227" s="6"/>
      <c r="C227" s="3"/>
      <c r="G227" s="5"/>
    </row>
    <row r="228" spans="1:7" s="2" customFormat="1" ht="13.5">
      <c r="A228" s="3"/>
      <c r="B228" s="6"/>
      <c r="C228" s="3"/>
      <c r="G228" s="5"/>
    </row>
    <row r="229" spans="1:7" s="2" customFormat="1" ht="13.5">
      <c r="A229" s="3"/>
      <c r="B229" s="6"/>
      <c r="C229" s="3"/>
      <c r="G229" s="5"/>
    </row>
    <row r="230" spans="1:7" s="2" customFormat="1" ht="13.5">
      <c r="A230" s="3"/>
      <c r="B230" s="6"/>
      <c r="C230" s="3"/>
      <c r="G230" s="5"/>
    </row>
    <row r="231" spans="1:7" s="2" customFormat="1" ht="13.5">
      <c r="A231" s="3"/>
      <c r="B231" s="6"/>
      <c r="C231" s="3"/>
      <c r="G231" s="5"/>
    </row>
    <row r="232" spans="1:7" s="2" customFormat="1" ht="13.5">
      <c r="A232" s="3"/>
      <c r="B232" s="6"/>
      <c r="C232" s="3"/>
      <c r="G232" s="5"/>
    </row>
    <row r="233" spans="1:7" s="2" customFormat="1" ht="13.5">
      <c r="A233" s="3"/>
      <c r="B233" s="6"/>
      <c r="C233" s="3"/>
      <c r="G233" s="5"/>
    </row>
    <row r="234" spans="1:7" s="2" customFormat="1" ht="13.5">
      <c r="A234" s="3"/>
      <c r="B234" s="6"/>
      <c r="C234" s="3"/>
      <c r="G234" s="5"/>
    </row>
    <row r="235" spans="1:7" s="2" customFormat="1" ht="13.5">
      <c r="A235" s="3"/>
      <c r="B235" s="6"/>
      <c r="C235" s="3"/>
      <c r="G235" s="5"/>
    </row>
    <row r="236" spans="1:7" s="2" customFormat="1" ht="13.5">
      <c r="A236" s="3"/>
      <c r="B236" s="6"/>
      <c r="C236" s="3"/>
      <c r="G236" s="5"/>
    </row>
    <row r="237" spans="1:7" s="2" customFormat="1" ht="13.5">
      <c r="A237" s="3"/>
      <c r="B237" s="6"/>
      <c r="C237" s="3"/>
      <c r="G237" s="5"/>
    </row>
    <row r="238" spans="1:7" s="2" customFormat="1" ht="13.5">
      <c r="A238" s="3"/>
      <c r="B238" s="6"/>
      <c r="C238" s="3"/>
      <c r="D238" s="3"/>
      <c r="E238" s="3"/>
      <c r="F238" s="3"/>
      <c r="G238" s="6"/>
    </row>
    <row r="239" spans="1:7" s="2" customFormat="1" ht="13.5">
      <c r="A239" s="3"/>
      <c r="B239" s="6"/>
      <c r="C239" s="3"/>
      <c r="D239" s="3"/>
      <c r="E239" s="3"/>
      <c r="F239" s="3"/>
      <c r="G239" s="6"/>
    </row>
    <row r="240" spans="1:7" s="2" customFormat="1" ht="13.5">
      <c r="A240" s="3"/>
      <c r="B240" s="6"/>
      <c r="C240" s="3"/>
      <c r="D240" s="3"/>
      <c r="E240" s="3"/>
      <c r="F240" s="3"/>
      <c r="G240" s="6"/>
    </row>
    <row r="241" spans="1:7" s="2" customFormat="1" ht="13.5">
      <c r="A241" s="3"/>
      <c r="B241" s="6"/>
      <c r="C241" s="3"/>
      <c r="D241" s="3"/>
      <c r="E241" s="3"/>
      <c r="F241" s="3"/>
      <c r="G241" s="6"/>
    </row>
    <row r="242" spans="1:7" s="2" customFormat="1" ht="13.5">
      <c r="A242" s="3"/>
      <c r="B242" s="6"/>
      <c r="C242" s="3"/>
      <c r="D242" s="3"/>
      <c r="E242" s="3"/>
      <c r="F242" s="3"/>
      <c r="G242" s="6"/>
    </row>
    <row r="243" spans="1:7" s="2" customFormat="1" ht="13.5">
      <c r="A243" s="3"/>
      <c r="B243" s="6"/>
      <c r="C243" s="3"/>
      <c r="D243" s="3"/>
      <c r="E243" s="3"/>
      <c r="F243" s="3"/>
      <c r="G243" s="6"/>
    </row>
    <row r="244" spans="1:7" s="2" customFormat="1" ht="13.5">
      <c r="A244" s="3"/>
      <c r="B244" s="6"/>
      <c r="C244" s="3"/>
      <c r="D244" s="3"/>
      <c r="E244" s="3"/>
      <c r="F244" s="3"/>
      <c r="G244" s="6"/>
    </row>
    <row r="245" spans="1:7" s="2" customFormat="1" ht="13.5">
      <c r="A245" s="3"/>
      <c r="B245" s="6"/>
      <c r="C245" s="3"/>
      <c r="D245" s="3"/>
      <c r="E245" s="3"/>
      <c r="F245" s="3"/>
      <c r="G245" s="6"/>
    </row>
    <row r="246" spans="1:7" s="2" customFormat="1" ht="13.5">
      <c r="A246" s="3"/>
      <c r="B246" s="6"/>
      <c r="C246" s="3"/>
      <c r="D246" s="3"/>
      <c r="E246" s="3"/>
      <c r="F246" s="3"/>
      <c r="G246" s="6"/>
    </row>
    <row r="247" spans="1:7" s="2" customFormat="1" ht="13.5">
      <c r="A247" s="3"/>
      <c r="B247" s="6"/>
      <c r="C247" s="3"/>
      <c r="D247" s="3"/>
      <c r="E247" s="3"/>
      <c r="F247" s="3"/>
      <c r="G247" s="6"/>
    </row>
    <row r="248" spans="1:7" s="2" customFormat="1" ht="13.5">
      <c r="A248" s="3"/>
      <c r="B248" s="6"/>
      <c r="C248" s="3"/>
      <c r="D248" s="3"/>
      <c r="E248" s="3"/>
      <c r="F248" s="3"/>
      <c r="G248" s="6"/>
    </row>
    <row r="249" spans="1:7" s="2" customFormat="1" ht="13.5">
      <c r="A249" s="3"/>
      <c r="B249" s="6"/>
      <c r="C249" s="3"/>
      <c r="D249" s="3"/>
      <c r="E249" s="3"/>
      <c r="F249" s="3"/>
      <c r="G249" s="6"/>
    </row>
    <row r="250" spans="1:7" s="2" customFormat="1" ht="13.5">
      <c r="A250" s="3"/>
      <c r="B250" s="6"/>
      <c r="C250" s="3"/>
      <c r="D250" s="3"/>
      <c r="E250" s="3"/>
      <c r="F250" s="3"/>
      <c r="G250" s="6"/>
    </row>
    <row r="251" spans="1:7" s="2" customFormat="1" ht="13.5">
      <c r="A251" s="3"/>
      <c r="B251" s="6"/>
      <c r="C251" s="3"/>
      <c r="D251" s="3"/>
      <c r="E251" s="3"/>
      <c r="F251" s="3"/>
      <c r="G251" s="6"/>
    </row>
    <row r="252" spans="1:7" s="2" customFormat="1" ht="13.5">
      <c r="A252" s="3"/>
      <c r="B252" s="6"/>
      <c r="C252" s="3"/>
      <c r="D252" s="3"/>
      <c r="E252" s="3"/>
      <c r="F252" s="3"/>
      <c r="G252" s="6"/>
    </row>
    <row r="253" spans="1:7" s="2" customFormat="1" ht="13.5">
      <c r="A253" s="3"/>
      <c r="B253" s="6"/>
      <c r="C253" s="3"/>
      <c r="D253" s="3"/>
      <c r="E253" s="3"/>
      <c r="F253" s="3"/>
      <c r="G253" s="6"/>
    </row>
    <row r="254" spans="1:7" s="2" customFormat="1" ht="13.5">
      <c r="A254" s="3"/>
      <c r="B254" s="6"/>
      <c r="C254" s="3"/>
      <c r="D254" s="3"/>
      <c r="E254" s="3"/>
      <c r="F254" s="3"/>
      <c r="G254" s="6"/>
    </row>
    <row r="255" spans="1:7" s="2" customFormat="1" ht="13.5">
      <c r="A255" s="3"/>
      <c r="B255" s="6"/>
      <c r="C255" s="3"/>
      <c r="D255" s="3"/>
      <c r="E255" s="3"/>
      <c r="F255" s="3"/>
      <c r="G255" s="6"/>
    </row>
    <row r="256" spans="1:7" s="2" customFormat="1" ht="13.5">
      <c r="A256" s="3"/>
      <c r="B256" s="6"/>
      <c r="C256" s="3"/>
      <c r="D256" s="3"/>
      <c r="E256" s="3"/>
      <c r="F256" s="3"/>
      <c r="G256" s="6"/>
    </row>
    <row r="257" spans="1:7" s="2" customFormat="1" ht="13.5">
      <c r="A257" s="3"/>
      <c r="B257" s="6"/>
      <c r="C257" s="3"/>
      <c r="D257" s="3"/>
      <c r="E257" s="3"/>
      <c r="F257" s="3"/>
      <c r="G257" s="6"/>
    </row>
    <row r="258" spans="1:7" s="2" customFormat="1" ht="13.5">
      <c r="A258" s="3"/>
      <c r="B258" s="6"/>
      <c r="C258" s="3"/>
      <c r="D258" s="3"/>
      <c r="E258" s="3"/>
      <c r="F258" s="3"/>
      <c r="G258" s="6"/>
    </row>
    <row r="259" spans="1:7" s="2" customFormat="1" ht="13.5">
      <c r="A259" s="3"/>
      <c r="B259" s="6"/>
      <c r="C259" s="3"/>
      <c r="D259" s="3"/>
      <c r="E259" s="3"/>
      <c r="F259" s="3"/>
      <c r="G259" s="6"/>
    </row>
    <row r="260" spans="1:7" s="2" customFormat="1" ht="13.5">
      <c r="A260" s="3"/>
      <c r="B260" s="6"/>
      <c r="C260" s="3"/>
      <c r="D260" s="3"/>
      <c r="E260" s="3"/>
      <c r="F260" s="3"/>
      <c r="G260" s="6"/>
    </row>
    <row r="261" spans="1:7" s="2" customFormat="1" ht="13.5">
      <c r="A261" s="3"/>
      <c r="B261" s="6"/>
      <c r="C261" s="3"/>
      <c r="D261" s="3"/>
      <c r="E261" s="3"/>
      <c r="F261" s="3"/>
      <c r="G261" s="6"/>
    </row>
    <row r="262" spans="1:7" s="2" customFormat="1" ht="13.5">
      <c r="A262" s="3"/>
      <c r="B262" s="6"/>
      <c r="C262" s="3"/>
      <c r="D262" s="3"/>
      <c r="E262" s="3"/>
      <c r="F262" s="3"/>
      <c r="G262" s="6"/>
    </row>
    <row r="263" spans="1:7" s="2" customFormat="1" ht="13.5">
      <c r="A263" s="3"/>
      <c r="B263" s="6"/>
      <c r="C263" s="3"/>
      <c r="D263" s="3"/>
      <c r="E263" s="3"/>
      <c r="F263" s="3"/>
      <c r="G263" s="6"/>
    </row>
    <row r="264" spans="1:7" s="2" customFormat="1" ht="13.5">
      <c r="A264" s="3"/>
      <c r="B264" s="6"/>
      <c r="C264" s="3"/>
      <c r="D264" s="3"/>
      <c r="E264" s="3"/>
      <c r="F264" s="3"/>
      <c r="G264" s="6"/>
    </row>
    <row r="265" spans="1:7" s="2" customFormat="1" ht="13.5">
      <c r="A265" s="3"/>
      <c r="B265" s="6"/>
      <c r="C265" s="3"/>
      <c r="D265" s="3"/>
      <c r="E265" s="3"/>
      <c r="F265" s="3"/>
      <c r="G265" s="6"/>
    </row>
    <row r="266" spans="1:7" s="2" customFormat="1" ht="13.5">
      <c r="A266" s="3"/>
      <c r="B266" s="6"/>
      <c r="C266" s="3"/>
      <c r="D266" s="3"/>
      <c r="E266" s="3"/>
      <c r="F266" s="3"/>
      <c r="G266" s="6"/>
    </row>
    <row r="267" spans="1:7" s="2" customFormat="1" ht="13.5">
      <c r="A267" s="3"/>
      <c r="B267" s="6"/>
      <c r="C267" s="3"/>
      <c r="D267" s="3"/>
      <c r="E267" s="3"/>
      <c r="F267" s="3"/>
      <c r="G267" s="6"/>
    </row>
    <row r="268" spans="1:7" s="2" customFormat="1" ht="13.5">
      <c r="A268" s="3"/>
      <c r="B268" s="6"/>
      <c r="C268" s="3"/>
      <c r="D268" s="3"/>
      <c r="E268" s="3"/>
      <c r="F268" s="3"/>
      <c r="G268" s="6"/>
    </row>
    <row r="269" spans="1:7" s="2" customFormat="1" ht="13.5">
      <c r="A269" s="3"/>
      <c r="B269" s="6"/>
      <c r="C269" s="3"/>
      <c r="D269" s="3"/>
      <c r="E269" s="3"/>
      <c r="F269" s="3"/>
      <c r="G269" s="6"/>
    </row>
    <row r="270" spans="1:7" s="2" customFormat="1" ht="13.5">
      <c r="A270" s="3"/>
      <c r="B270" s="6"/>
      <c r="C270" s="3"/>
      <c r="D270" s="3"/>
      <c r="E270" s="3"/>
      <c r="F270" s="3"/>
      <c r="G270" s="6"/>
    </row>
    <row r="271" spans="1:7" s="2" customFormat="1" ht="13.5">
      <c r="A271" s="3"/>
      <c r="B271" s="6"/>
      <c r="C271" s="3"/>
      <c r="D271" s="3"/>
      <c r="E271" s="3"/>
      <c r="F271" s="3"/>
      <c r="G271" s="6"/>
    </row>
    <row r="272" spans="1:7" s="2" customFormat="1" ht="13.5">
      <c r="A272" s="3"/>
      <c r="B272" s="6"/>
      <c r="C272" s="3"/>
      <c r="D272" s="3"/>
      <c r="E272" s="3"/>
      <c r="F272" s="3"/>
      <c r="G272" s="6"/>
    </row>
    <row r="273" spans="1:7" s="2" customFormat="1" ht="13.5">
      <c r="A273" s="3"/>
      <c r="B273" s="6"/>
      <c r="C273" s="3"/>
      <c r="D273" s="3"/>
      <c r="E273" s="3"/>
      <c r="F273" s="3"/>
      <c r="G273" s="6"/>
    </row>
    <row r="274" spans="1:7" s="2" customFormat="1" ht="13.5">
      <c r="A274" s="3"/>
      <c r="B274" s="6"/>
      <c r="C274" s="3"/>
      <c r="D274" s="3"/>
      <c r="E274" s="3"/>
      <c r="F274" s="3"/>
      <c r="G274" s="6"/>
    </row>
    <row r="275" spans="1:7" s="2" customFormat="1" ht="13.5">
      <c r="A275" s="3"/>
      <c r="B275" s="6"/>
      <c r="C275" s="3"/>
      <c r="D275" s="3"/>
      <c r="E275" s="3"/>
      <c r="F275" s="3"/>
      <c r="G275" s="6"/>
    </row>
    <row r="276" spans="1:7" s="2" customFormat="1" ht="13.5">
      <c r="A276" s="3"/>
      <c r="B276" s="6"/>
      <c r="C276" s="3"/>
      <c r="D276" s="3"/>
      <c r="E276" s="3"/>
      <c r="F276" s="3"/>
      <c r="G276" s="6"/>
    </row>
    <row r="277" spans="1:7" s="2" customFormat="1" ht="13.5">
      <c r="A277" s="3"/>
      <c r="B277" s="6"/>
      <c r="C277" s="3"/>
      <c r="D277" s="3"/>
      <c r="E277" s="3"/>
      <c r="F277" s="3"/>
      <c r="G277" s="6"/>
    </row>
    <row r="278" spans="1:7" s="2" customFormat="1" ht="13.5">
      <c r="A278" s="3"/>
      <c r="B278" s="6"/>
      <c r="C278" s="3"/>
      <c r="D278" s="3"/>
      <c r="E278" s="3"/>
      <c r="F278" s="3"/>
      <c r="G278" s="6"/>
    </row>
    <row r="279" spans="1:7" s="2" customFormat="1" ht="13.5">
      <c r="A279" s="3"/>
      <c r="B279" s="6"/>
      <c r="C279" s="3"/>
      <c r="D279" s="3"/>
      <c r="E279" s="3"/>
      <c r="F279" s="3"/>
      <c r="G279" s="6"/>
    </row>
    <row r="280" spans="1:7" s="2" customFormat="1" ht="13.5">
      <c r="A280" s="3"/>
      <c r="B280" s="6"/>
      <c r="C280" s="3"/>
      <c r="D280" s="3"/>
      <c r="E280" s="3"/>
      <c r="F280" s="3"/>
      <c r="G280" s="6"/>
    </row>
    <row r="281" spans="1:7" s="2" customFormat="1" ht="13.5">
      <c r="A281" s="3"/>
      <c r="B281" s="6"/>
      <c r="C281" s="3"/>
      <c r="D281" s="3"/>
      <c r="E281" s="3"/>
      <c r="F281" s="3"/>
      <c r="G281" s="6"/>
    </row>
    <row r="282" spans="1:7" s="2" customFormat="1" ht="13.5">
      <c r="A282" s="3"/>
      <c r="B282" s="6"/>
      <c r="C282" s="3"/>
      <c r="D282" s="3"/>
      <c r="E282" s="3"/>
      <c r="F282" s="3"/>
      <c r="G282" s="6"/>
    </row>
    <row r="283" spans="1:7" s="2" customFormat="1" ht="13.5">
      <c r="A283" s="3"/>
      <c r="B283" s="6"/>
      <c r="C283" s="3"/>
      <c r="D283" s="3"/>
      <c r="E283" s="3"/>
      <c r="F283" s="3"/>
      <c r="G283" s="6"/>
    </row>
    <row r="284" spans="1:7" s="2" customFormat="1" ht="13.5">
      <c r="A284" s="3"/>
      <c r="B284" s="6"/>
      <c r="C284" s="3"/>
      <c r="D284" s="3"/>
      <c r="E284" s="3"/>
      <c r="F284" s="3"/>
      <c r="G284" s="6"/>
    </row>
    <row r="285" spans="1:7" s="2" customFormat="1" ht="13.5">
      <c r="A285" s="3"/>
      <c r="B285" s="6"/>
      <c r="C285" s="3"/>
      <c r="D285" s="3"/>
      <c r="E285" s="3"/>
      <c r="F285" s="3"/>
      <c r="G285" s="6"/>
    </row>
    <row r="286" spans="1:7" s="2" customFormat="1" ht="13.5">
      <c r="A286" s="3"/>
      <c r="B286" s="6"/>
      <c r="C286" s="3"/>
      <c r="D286" s="3"/>
      <c r="E286" s="3"/>
      <c r="F286" s="3"/>
      <c r="G286" s="6"/>
    </row>
    <row r="287" spans="1:7" s="2" customFormat="1" ht="13.5">
      <c r="A287" s="3"/>
      <c r="B287" s="6"/>
      <c r="C287" s="3"/>
      <c r="D287" s="3"/>
      <c r="E287" s="3"/>
      <c r="F287" s="3"/>
      <c r="G287" s="6"/>
    </row>
    <row r="288" spans="1:7" s="2" customFormat="1" ht="13.5">
      <c r="A288" s="3"/>
      <c r="B288" s="6"/>
      <c r="C288" s="3"/>
      <c r="D288" s="3"/>
      <c r="E288" s="3"/>
      <c r="F288" s="3"/>
      <c r="G288" s="6"/>
    </row>
    <row r="289" spans="1:7" s="2" customFormat="1" ht="13.5">
      <c r="A289" s="3"/>
      <c r="B289" s="6"/>
      <c r="C289" s="3"/>
      <c r="D289" s="3"/>
      <c r="E289" s="3"/>
      <c r="F289" s="3"/>
      <c r="G289" s="6"/>
    </row>
    <row r="290" spans="1:7" s="2" customFormat="1" ht="13.5">
      <c r="A290" s="3"/>
      <c r="B290" s="6"/>
      <c r="C290" s="3"/>
      <c r="D290" s="3"/>
      <c r="E290" s="3"/>
      <c r="F290" s="3"/>
      <c r="G290" s="6"/>
    </row>
    <row r="291" spans="1:7" s="2" customFormat="1" ht="13.5">
      <c r="A291" s="3"/>
      <c r="B291" s="6"/>
      <c r="C291" s="3"/>
      <c r="D291" s="3"/>
      <c r="E291" s="3"/>
      <c r="F291" s="3"/>
      <c r="G291" s="6"/>
    </row>
    <row r="292" spans="1:7" s="2" customFormat="1" ht="13.5">
      <c r="A292" s="3"/>
      <c r="B292" s="6"/>
      <c r="C292" s="3"/>
      <c r="D292" s="3"/>
      <c r="E292" s="3"/>
      <c r="F292" s="3"/>
      <c r="G292" s="6"/>
    </row>
    <row r="293" spans="1:7" s="2" customFormat="1" ht="13.5">
      <c r="A293" s="3"/>
      <c r="B293" s="6"/>
      <c r="C293" s="3"/>
      <c r="D293" s="3"/>
      <c r="E293" s="3"/>
      <c r="F293" s="3"/>
      <c r="G293" s="6"/>
    </row>
    <row r="294" spans="1:7" s="2" customFormat="1" ht="13.5">
      <c r="A294" s="3"/>
      <c r="B294" s="6"/>
      <c r="C294" s="3"/>
      <c r="D294" s="3"/>
      <c r="E294" s="3"/>
      <c r="F294" s="3"/>
      <c r="G294" s="6"/>
    </row>
    <row r="295" spans="1:7" s="2" customFormat="1" ht="13.5">
      <c r="A295" s="3"/>
      <c r="B295" s="6"/>
      <c r="C295" s="3"/>
      <c r="D295" s="3"/>
      <c r="E295" s="3"/>
      <c r="F295" s="3"/>
      <c r="G295" s="6"/>
    </row>
    <row r="296" spans="1:7" s="2" customFormat="1" ht="13.5">
      <c r="A296" s="3"/>
      <c r="B296" s="6"/>
      <c r="C296" s="3"/>
      <c r="D296" s="3"/>
      <c r="E296" s="3"/>
      <c r="F296" s="3"/>
      <c r="G296" s="6"/>
    </row>
    <row r="297" spans="1:7" s="2" customFormat="1" ht="13.5">
      <c r="A297" s="3"/>
      <c r="B297" s="6"/>
      <c r="C297" s="3"/>
      <c r="D297" s="3"/>
      <c r="E297" s="3"/>
      <c r="F297" s="3"/>
      <c r="G297" s="6"/>
    </row>
    <row r="298" spans="1:7" s="2" customFormat="1" ht="13.5">
      <c r="A298" s="3"/>
      <c r="B298" s="6"/>
      <c r="C298" s="3"/>
      <c r="D298" s="3"/>
      <c r="E298" s="3"/>
      <c r="F298" s="3"/>
      <c r="G298" s="6"/>
    </row>
    <row r="299" spans="1:7" s="2" customFormat="1" ht="13.5">
      <c r="A299" s="3"/>
      <c r="B299" s="6"/>
      <c r="C299" s="3"/>
      <c r="D299" s="3"/>
      <c r="E299" s="3"/>
      <c r="F299" s="3"/>
      <c r="G299" s="6"/>
    </row>
    <row r="300" spans="1:7" s="2" customFormat="1" ht="13.5">
      <c r="A300" s="3"/>
      <c r="B300" s="6"/>
      <c r="C300" s="3"/>
      <c r="D300" s="3"/>
      <c r="E300" s="3"/>
      <c r="F300" s="3"/>
      <c r="G300" s="6"/>
    </row>
    <row r="301" spans="1:7" s="2" customFormat="1" ht="13.5">
      <c r="A301" s="3"/>
      <c r="B301" s="6"/>
      <c r="C301" s="3"/>
      <c r="D301" s="3"/>
      <c r="E301" s="3"/>
      <c r="F301" s="3"/>
      <c r="G301" s="6"/>
    </row>
    <row r="302" spans="1:7" s="2" customFormat="1" ht="13.5">
      <c r="A302" s="3"/>
      <c r="B302" s="6"/>
      <c r="C302" s="3"/>
      <c r="D302" s="3"/>
      <c r="E302" s="3"/>
      <c r="F302" s="3"/>
      <c r="G302" s="6"/>
    </row>
    <row r="303" spans="1:7" s="2" customFormat="1" ht="13.5">
      <c r="A303" s="3"/>
      <c r="B303" s="6"/>
      <c r="C303" s="3"/>
      <c r="D303" s="3"/>
      <c r="E303" s="3"/>
      <c r="F303" s="3"/>
      <c r="G303" s="6"/>
    </row>
    <row r="304" spans="1:7" s="2" customFormat="1" ht="13.5">
      <c r="A304" s="3"/>
      <c r="B304" s="6"/>
      <c r="C304" s="3"/>
      <c r="D304" s="3"/>
      <c r="E304" s="3"/>
      <c r="F304" s="3"/>
      <c r="G304" s="6"/>
    </row>
    <row r="305" spans="1:7" s="2" customFormat="1" ht="13.5">
      <c r="A305" s="3"/>
      <c r="B305" s="6"/>
      <c r="C305" s="3"/>
      <c r="D305" s="3"/>
      <c r="E305" s="3"/>
      <c r="F305" s="3"/>
      <c r="G305" s="6"/>
    </row>
    <row r="306" spans="1:7" s="2" customFormat="1" ht="13.5">
      <c r="A306" s="3"/>
      <c r="B306" s="6"/>
      <c r="C306" s="3"/>
      <c r="D306" s="3"/>
      <c r="E306" s="3"/>
      <c r="F306" s="3"/>
      <c r="G306" s="6"/>
    </row>
    <row r="307" spans="1:7" s="2" customFormat="1" ht="13.5">
      <c r="A307" s="3"/>
      <c r="B307" s="6"/>
      <c r="C307" s="3"/>
      <c r="D307" s="3"/>
      <c r="E307" s="3"/>
      <c r="F307" s="3"/>
      <c r="G307" s="6"/>
    </row>
    <row r="308" spans="1:7" s="2" customFormat="1" ht="13.5">
      <c r="A308" s="3"/>
      <c r="B308" s="6"/>
      <c r="C308" s="3"/>
      <c r="D308" s="3"/>
      <c r="E308" s="3"/>
      <c r="F308" s="3"/>
      <c r="G308" s="6"/>
    </row>
    <row r="309" spans="1:7" s="2" customFormat="1" ht="13.5">
      <c r="A309" s="3"/>
      <c r="B309" s="6"/>
      <c r="C309" s="3"/>
      <c r="D309" s="3"/>
      <c r="E309" s="3"/>
      <c r="F309" s="3"/>
      <c r="G309" s="6"/>
    </row>
    <row r="310" spans="1:7" s="2" customFormat="1" ht="13.5">
      <c r="A310" s="3"/>
      <c r="B310" s="6"/>
      <c r="C310" s="3"/>
      <c r="D310" s="3"/>
      <c r="E310" s="3"/>
      <c r="F310" s="3"/>
      <c r="G310" s="6"/>
    </row>
    <row r="311" spans="1:7" s="2" customFormat="1" ht="13.5">
      <c r="A311" s="3"/>
      <c r="B311" s="6"/>
      <c r="C311" s="3"/>
      <c r="D311" s="3"/>
      <c r="E311" s="3"/>
      <c r="F311" s="3"/>
      <c r="G311" s="6"/>
    </row>
    <row r="312" spans="1:7" s="2" customFormat="1" ht="13.5">
      <c r="A312" s="3"/>
      <c r="B312" s="6"/>
      <c r="C312" s="3"/>
      <c r="D312" s="3"/>
      <c r="E312" s="3"/>
      <c r="F312" s="3"/>
      <c r="G312" s="6"/>
    </row>
    <row r="313" spans="1:7" s="2" customFormat="1" ht="13.5">
      <c r="A313" s="3"/>
      <c r="B313" s="6"/>
      <c r="C313" s="3"/>
      <c r="D313" s="3"/>
      <c r="E313" s="3"/>
      <c r="F313" s="3"/>
      <c r="G313" s="6"/>
    </row>
    <row r="314" spans="1:7" s="2" customFormat="1" ht="13.5">
      <c r="A314" s="3"/>
      <c r="B314" s="6"/>
      <c r="C314" s="3"/>
      <c r="D314" s="3"/>
      <c r="E314" s="3"/>
      <c r="F314" s="3"/>
      <c r="G314" s="6"/>
    </row>
    <row r="315" spans="1:7" s="2" customFormat="1" ht="13.5">
      <c r="A315" s="3"/>
      <c r="B315" s="6"/>
      <c r="C315" s="3"/>
      <c r="D315" s="3"/>
      <c r="E315" s="3"/>
      <c r="F315" s="3"/>
      <c r="G315" s="6"/>
    </row>
    <row r="316" spans="1:7" s="2" customFormat="1" ht="13.5">
      <c r="A316" s="3"/>
      <c r="B316" s="6"/>
      <c r="C316" s="3"/>
      <c r="D316" s="3"/>
      <c r="E316" s="3"/>
      <c r="F316" s="3"/>
      <c r="G316" s="6"/>
    </row>
    <row r="317" spans="1:7" s="2" customFormat="1" ht="13.5">
      <c r="A317" s="3"/>
      <c r="B317" s="6"/>
      <c r="C317" s="3"/>
      <c r="D317" s="3"/>
      <c r="E317" s="3"/>
      <c r="F317" s="3"/>
      <c r="G317" s="6"/>
    </row>
    <row r="318" spans="1:7" s="2" customFormat="1" ht="13.5">
      <c r="A318" s="3"/>
      <c r="B318" s="6"/>
      <c r="C318" s="3"/>
      <c r="D318" s="3"/>
      <c r="E318" s="3"/>
      <c r="F318" s="3"/>
      <c r="G318" s="6"/>
    </row>
    <row r="319" spans="1:7" s="2" customFormat="1" ht="13.5">
      <c r="A319" s="3"/>
      <c r="B319" s="6"/>
      <c r="C319" s="3"/>
      <c r="D319" s="3"/>
      <c r="E319" s="3"/>
      <c r="F319" s="3"/>
      <c r="G319" s="6"/>
    </row>
    <row r="320" spans="1:7" s="2" customFormat="1" ht="13.5">
      <c r="A320" s="3"/>
      <c r="B320" s="6"/>
      <c r="C320" s="3"/>
      <c r="D320" s="3"/>
      <c r="E320" s="3"/>
      <c r="F320" s="3"/>
      <c r="G320" s="6"/>
    </row>
    <row r="321" spans="1:7" s="2" customFormat="1" ht="13.5">
      <c r="A321" s="3"/>
      <c r="B321" s="6"/>
      <c r="C321" s="3"/>
      <c r="D321" s="3"/>
      <c r="E321" s="3"/>
      <c r="F321" s="3"/>
      <c r="G321" s="6"/>
    </row>
    <row r="322" spans="1:7" s="2" customFormat="1" ht="13.5">
      <c r="A322" s="3"/>
      <c r="B322" s="6"/>
      <c r="C322" s="3"/>
      <c r="D322" s="3"/>
      <c r="E322" s="3"/>
      <c r="F322" s="3"/>
      <c r="G322" s="6"/>
    </row>
    <row r="323" spans="1:7" s="2" customFormat="1" ht="13.5">
      <c r="A323" s="3"/>
      <c r="B323" s="6"/>
      <c r="C323" s="3"/>
      <c r="D323" s="3"/>
      <c r="E323" s="3"/>
      <c r="F323" s="3"/>
      <c r="G323" s="6"/>
    </row>
    <row r="324" spans="1:7" s="2" customFormat="1" ht="13.5">
      <c r="A324" s="3"/>
      <c r="B324" s="6"/>
      <c r="C324" s="3"/>
      <c r="D324" s="3"/>
      <c r="E324" s="3"/>
      <c r="F324" s="3"/>
      <c r="G324" s="6"/>
    </row>
    <row r="325" spans="1:7" s="2" customFormat="1" ht="13.5">
      <c r="A325" s="3"/>
      <c r="B325" s="6"/>
      <c r="C325" s="3"/>
      <c r="D325" s="3"/>
      <c r="E325" s="3"/>
      <c r="F325" s="3"/>
      <c r="G325" s="6"/>
    </row>
    <row r="326" spans="1:7" s="2" customFormat="1" ht="13.5">
      <c r="A326" s="3"/>
      <c r="B326" s="6"/>
      <c r="C326" s="3"/>
      <c r="D326" s="3"/>
      <c r="E326" s="3"/>
      <c r="F326" s="3"/>
      <c r="G326" s="6"/>
    </row>
    <row r="327" spans="1:7" s="2" customFormat="1" ht="13.5">
      <c r="A327" s="3"/>
      <c r="B327" s="6"/>
      <c r="C327" s="3"/>
      <c r="D327" s="3"/>
      <c r="E327" s="3"/>
      <c r="F327" s="3"/>
      <c r="G327" s="6"/>
    </row>
    <row r="328" spans="1:7" s="2" customFormat="1" ht="13.5">
      <c r="A328" s="3"/>
      <c r="B328" s="6"/>
      <c r="C328" s="3"/>
      <c r="D328" s="3"/>
      <c r="E328" s="3"/>
      <c r="F328" s="3"/>
      <c r="G328" s="6"/>
    </row>
    <row r="329" spans="1:7" s="2" customFormat="1" ht="13.5">
      <c r="A329" s="3"/>
      <c r="B329" s="6"/>
      <c r="C329" s="3"/>
      <c r="D329" s="3"/>
      <c r="E329" s="3"/>
      <c r="F329" s="3"/>
      <c r="G329" s="6"/>
    </row>
    <row r="330" spans="1:7" s="2" customFormat="1" ht="13.5">
      <c r="A330" s="3"/>
      <c r="B330" s="6"/>
      <c r="C330" s="3"/>
      <c r="D330" s="3"/>
      <c r="E330" s="3"/>
      <c r="F330" s="3"/>
      <c r="G330" s="6"/>
    </row>
    <row r="331" spans="1:7" s="2" customFormat="1" ht="13.5">
      <c r="A331" s="3"/>
      <c r="B331" s="6"/>
      <c r="C331" s="3"/>
      <c r="D331" s="3"/>
      <c r="E331" s="3"/>
      <c r="F331" s="3"/>
      <c r="G331" s="6"/>
    </row>
    <row r="332" spans="1:7" s="2" customFormat="1" ht="13.5">
      <c r="A332" s="3"/>
      <c r="B332" s="6"/>
      <c r="C332" s="3"/>
      <c r="D332" s="3"/>
      <c r="E332" s="3"/>
      <c r="F332" s="3"/>
      <c r="G332" s="6"/>
    </row>
    <row r="333" spans="1:7" s="2" customFormat="1" ht="13.5">
      <c r="A333" s="3"/>
      <c r="B333" s="6"/>
      <c r="C333" s="3"/>
      <c r="D333" s="3"/>
      <c r="E333" s="3"/>
      <c r="F333" s="3"/>
      <c r="G333" s="6"/>
    </row>
    <row r="334" spans="1:7" s="2" customFormat="1" ht="13.5">
      <c r="A334" s="3"/>
      <c r="B334" s="6"/>
      <c r="C334" s="3"/>
      <c r="D334" s="3"/>
      <c r="E334" s="3"/>
      <c r="F334" s="3"/>
      <c r="G334" s="6"/>
    </row>
    <row r="335" spans="1:7" s="2" customFormat="1" ht="13.5">
      <c r="A335" s="3"/>
      <c r="B335" s="6"/>
      <c r="C335" s="3"/>
      <c r="D335" s="3"/>
      <c r="E335" s="3"/>
      <c r="F335" s="3"/>
      <c r="G335" s="6"/>
    </row>
    <row r="336" spans="1:7" s="2" customFormat="1" ht="13.5">
      <c r="A336" s="3"/>
      <c r="B336" s="6"/>
      <c r="C336" s="3"/>
      <c r="D336" s="3"/>
      <c r="E336" s="3"/>
      <c r="F336" s="3"/>
      <c r="G336" s="6"/>
    </row>
    <row r="337" spans="1:7" s="2" customFormat="1" ht="13.5">
      <c r="A337" s="3"/>
      <c r="B337" s="6"/>
      <c r="C337" s="3"/>
      <c r="D337" s="3"/>
      <c r="E337" s="3"/>
      <c r="F337" s="3"/>
      <c r="G337" s="6"/>
    </row>
    <row r="338" spans="1:7" s="2" customFormat="1" ht="13.5">
      <c r="A338" s="3"/>
      <c r="B338" s="6"/>
      <c r="C338" s="3"/>
      <c r="D338" s="3"/>
      <c r="E338" s="3"/>
      <c r="F338" s="3"/>
      <c r="G338" s="6"/>
    </row>
    <row r="339" spans="1:7" s="2" customFormat="1" ht="13.5">
      <c r="A339" s="3"/>
      <c r="B339" s="6"/>
      <c r="C339" s="3"/>
      <c r="D339" s="3"/>
      <c r="E339" s="3"/>
      <c r="F339" s="3"/>
      <c r="G339" s="6"/>
    </row>
    <row r="340" spans="1:7" s="2" customFormat="1" ht="13.5">
      <c r="A340" s="3"/>
      <c r="B340" s="6"/>
      <c r="C340" s="3"/>
      <c r="D340" s="3"/>
      <c r="E340" s="3"/>
      <c r="F340" s="3"/>
      <c r="G340" s="6"/>
    </row>
    <row r="341" spans="1:7" s="2" customFormat="1" ht="13.5">
      <c r="A341" s="3"/>
      <c r="B341" s="6"/>
      <c r="C341" s="3"/>
      <c r="D341" s="3"/>
      <c r="E341" s="3"/>
      <c r="F341" s="3"/>
      <c r="G341" s="6"/>
    </row>
    <row r="342" spans="1:7" s="2" customFormat="1" ht="13.5">
      <c r="A342" s="3"/>
      <c r="B342" s="6"/>
      <c r="C342" s="3"/>
      <c r="D342" s="3"/>
      <c r="E342" s="3"/>
      <c r="F342" s="3"/>
      <c r="G342" s="6"/>
    </row>
    <row r="343" spans="1:7" s="2" customFormat="1" ht="13.5">
      <c r="A343" s="3"/>
      <c r="B343" s="6"/>
      <c r="C343" s="3"/>
      <c r="D343" s="3"/>
      <c r="E343" s="3"/>
      <c r="F343" s="3"/>
      <c r="G343" s="6"/>
    </row>
    <row r="344" spans="1:7" s="2" customFormat="1" ht="13.5">
      <c r="A344" s="3"/>
      <c r="B344" s="6"/>
      <c r="C344" s="3"/>
      <c r="D344" s="3"/>
      <c r="E344" s="3"/>
      <c r="F344" s="3"/>
      <c r="G344" s="6"/>
    </row>
    <row r="345" spans="1:7" s="2" customFormat="1" ht="13.5">
      <c r="A345" s="3"/>
      <c r="B345" s="6"/>
      <c r="C345" s="3"/>
      <c r="D345" s="3"/>
      <c r="E345" s="3"/>
      <c r="F345" s="3"/>
      <c r="G345" s="6"/>
    </row>
    <row r="346" spans="1:7" s="2" customFormat="1" ht="13.5">
      <c r="A346" s="3"/>
      <c r="B346" s="6"/>
      <c r="C346" s="3"/>
      <c r="D346" s="3"/>
      <c r="E346" s="3"/>
      <c r="F346" s="3"/>
      <c r="G346" s="6"/>
    </row>
    <row r="347" spans="1:7" s="2" customFormat="1" ht="13.5">
      <c r="A347" s="3"/>
      <c r="B347" s="6"/>
      <c r="C347" s="3"/>
      <c r="D347" s="3"/>
      <c r="E347" s="3"/>
      <c r="F347" s="3"/>
      <c r="G347" s="6"/>
    </row>
    <row r="348" spans="1:7" s="2" customFormat="1" ht="13.5">
      <c r="A348" s="3"/>
      <c r="B348" s="6"/>
      <c r="C348" s="3"/>
      <c r="D348" s="3"/>
      <c r="E348" s="3"/>
      <c r="F348" s="3"/>
      <c r="G348" s="6"/>
    </row>
    <row r="349" spans="1:7" s="2" customFormat="1" ht="13.5">
      <c r="A349" s="3"/>
      <c r="B349" s="6"/>
      <c r="C349" s="3"/>
      <c r="D349" s="3"/>
      <c r="E349" s="3"/>
      <c r="F349" s="3"/>
      <c r="G349" s="6"/>
    </row>
    <row r="350" spans="1:7" s="2" customFormat="1" ht="13.5">
      <c r="A350" s="3"/>
      <c r="B350" s="6"/>
      <c r="C350" s="3"/>
      <c r="D350" s="3"/>
      <c r="E350" s="3"/>
      <c r="F350" s="3"/>
      <c r="G350" s="6"/>
    </row>
    <row r="351" spans="1:7" s="2" customFormat="1" ht="13.5">
      <c r="A351" s="3"/>
      <c r="B351" s="6"/>
      <c r="C351" s="3"/>
      <c r="D351" s="3"/>
      <c r="E351" s="3"/>
      <c r="F351" s="3"/>
      <c r="G351" s="6"/>
    </row>
    <row r="352" spans="1:7" s="2" customFormat="1" ht="13.5">
      <c r="A352" s="3"/>
      <c r="B352" s="6"/>
      <c r="C352" s="3"/>
      <c r="D352" s="3"/>
      <c r="E352" s="3"/>
      <c r="F352" s="3"/>
      <c r="G352" s="6"/>
    </row>
    <row r="353" spans="1:7" s="2" customFormat="1" ht="13.5">
      <c r="A353" s="3"/>
      <c r="B353" s="6"/>
      <c r="C353" s="3"/>
      <c r="D353" s="3"/>
      <c r="E353" s="3"/>
      <c r="F353" s="3"/>
      <c r="G353" s="6"/>
    </row>
    <row r="354" spans="1:7" s="2" customFormat="1" ht="13.5">
      <c r="A354" s="3"/>
      <c r="B354" s="6"/>
      <c r="C354" s="3"/>
      <c r="D354" s="3"/>
      <c r="E354" s="3"/>
      <c r="F354" s="3"/>
      <c r="G354" s="6"/>
    </row>
    <row r="355" spans="1:7" s="2" customFormat="1">
      <c r="A355" s="3"/>
      <c r="B355" s="4"/>
      <c r="C355" s="1"/>
      <c r="D355" s="1"/>
      <c r="E355" s="1"/>
      <c r="F355" s="3"/>
      <c r="G355" s="4"/>
    </row>
    <row r="356" spans="1:7" s="2" customFormat="1">
      <c r="A356" s="3"/>
      <c r="B356" s="4"/>
      <c r="C356" s="1"/>
      <c r="D356" s="1"/>
      <c r="E356" s="1"/>
      <c r="F356" s="3"/>
      <c r="G356" s="4"/>
    </row>
    <row r="357" spans="1:7" s="2" customFormat="1">
      <c r="A357" s="3"/>
      <c r="B357" s="4"/>
      <c r="C357" s="1"/>
      <c r="D357" s="1"/>
      <c r="E357" s="1"/>
      <c r="F357" s="3"/>
      <c r="G357" s="4"/>
    </row>
    <row r="358" spans="1:7" s="2" customFormat="1">
      <c r="A358" s="3"/>
      <c r="B358" s="4"/>
      <c r="C358" s="1"/>
      <c r="D358" s="1"/>
      <c r="E358" s="1"/>
      <c r="F358" s="3"/>
      <c r="G358" s="4"/>
    </row>
    <row r="359" spans="1:7" s="2" customFormat="1">
      <c r="A359" s="3"/>
      <c r="B359" s="4"/>
      <c r="C359" s="1"/>
      <c r="D359" s="1"/>
      <c r="E359" s="1"/>
      <c r="F359" s="3"/>
      <c r="G359" s="4"/>
    </row>
    <row r="360" spans="1:7" s="2" customFormat="1">
      <c r="A360" s="3"/>
      <c r="B360" s="4"/>
      <c r="C360" s="1"/>
      <c r="D360" s="1"/>
      <c r="E360" s="1"/>
      <c r="F360" s="3"/>
      <c r="G360" s="4"/>
    </row>
    <row r="361" spans="1:7" s="2" customFormat="1">
      <c r="A361" s="3"/>
      <c r="B361" s="4"/>
      <c r="C361" s="1"/>
      <c r="D361" s="1"/>
      <c r="E361" s="1"/>
      <c r="F361" s="3"/>
      <c r="G361" s="4"/>
    </row>
    <row r="362" spans="1:7" s="2" customFormat="1">
      <c r="A362" s="3"/>
      <c r="B362" s="4"/>
      <c r="C362" s="1"/>
      <c r="D362" s="1"/>
      <c r="E362" s="1"/>
      <c r="F362" s="3"/>
      <c r="G362" s="4"/>
    </row>
    <row r="363" spans="1:7" s="2" customFormat="1">
      <c r="A363" s="3"/>
      <c r="B363" s="4"/>
      <c r="C363" s="1"/>
      <c r="D363" s="1"/>
      <c r="E363" s="1"/>
      <c r="F363" s="3"/>
      <c r="G363" s="4"/>
    </row>
    <row r="364" spans="1:7" s="2" customFormat="1">
      <c r="A364" s="3"/>
      <c r="B364" s="4"/>
      <c r="C364" s="1"/>
      <c r="D364" s="1"/>
      <c r="E364" s="1"/>
      <c r="F364" s="3"/>
      <c r="G364" s="4"/>
    </row>
    <row r="365" spans="1:7" s="2" customFormat="1">
      <c r="A365" s="3"/>
      <c r="B365" s="4"/>
      <c r="C365" s="1"/>
      <c r="D365" s="1"/>
      <c r="E365" s="1"/>
      <c r="F365" s="3"/>
      <c r="G365" s="4"/>
    </row>
    <row r="366" spans="1:7" s="2" customFormat="1">
      <c r="A366" s="3"/>
      <c r="B366" s="4"/>
      <c r="C366" s="1"/>
      <c r="D366" s="1"/>
      <c r="E366" s="1"/>
      <c r="F366" s="3"/>
      <c r="G366" s="4"/>
    </row>
    <row r="367" spans="1:7" s="2" customFormat="1">
      <c r="A367" s="3"/>
      <c r="B367" s="4"/>
      <c r="C367" s="1"/>
      <c r="D367" s="1"/>
      <c r="E367" s="1"/>
      <c r="F367" s="3"/>
      <c r="G367" s="4"/>
    </row>
    <row r="368" spans="1:7" s="2" customFormat="1">
      <c r="A368" s="3"/>
      <c r="B368" s="4"/>
      <c r="C368" s="1"/>
      <c r="D368" s="1"/>
      <c r="E368" s="1"/>
      <c r="F368" s="3"/>
      <c r="G368" s="4"/>
    </row>
    <row r="369" spans="1:7" s="2" customFormat="1">
      <c r="A369" s="3"/>
      <c r="B369" s="4"/>
      <c r="C369" s="1"/>
      <c r="D369" s="1"/>
      <c r="E369" s="1"/>
      <c r="F369" s="3"/>
      <c r="G369" s="4"/>
    </row>
    <row r="370" spans="1:7" s="2" customFormat="1">
      <c r="A370" s="3"/>
      <c r="B370" s="4"/>
      <c r="C370" s="1"/>
      <c r="D370" s="1"/>
      <c r="E370" s="1"/>
      <c r="F370" s="3"/>
      <c r="G370" s="4"/>
    </row>
    <row r="371" spans="1:7" s="2" customFormat="1">
      <c r="A371" s="3"/>
      <c r="B371" s="4"/>
      <c r="C371" s="1"/>
      <c r="D371" s="1"/>
      <c r="E371" s="1"/>
      <c r="F371" s="3"/>
      <c r="G371" s="4"/>
    </row>
    <row r="372" spans="1:7" s="2" customFormat="1">
      <c r="A372" s="3"/>
      <c r="B372" s="4"/>
      <c r="C372" s="1"/>
      <c r="D372" s="1"/>
      <c r="E372" s="1"/>
      <c r="F372" s="3"/>
      <c r="G372" s="4"/>
    </row>
    <row r="373" spans="1:7" s="2" customFormat="1">
      <c r="A373" s="3"/>
      <c r="B373" s="4"/>
      <c r="C373" s="1"/>
      <c r="D373" s="1"/>
      <c r="E373" s="1"/>
      <c r="F373" s="3"/>
      <c r="G373" s="4"/>
    </row>
    <row r="374" spans="1:7" s="2" customFormat="1">
      <c r="A374" s="3"/>
      <c r="B374" s="4"/>
      <c r="C374" s="1"/>
      <c r="D374" s="1"/>
      <c r="E374" s="1"/>
      <c r="F374" s="3"/>
      <c r="G374" s="4"/>
    </row>
    <row r="375" spans="1:7" s="2" customFormat="1">
      <c r="A375" s="3"/>
      <c r="B375" s="4"/>
      <c r="C375" s="1"/>
      <c r="D375" s="1"/>
      <c r="E375" s="1"/>
      <c r="F375" s="3"/>
      <c r="G375" s="4"/>
    </row>
    <row r="376" spans="1:7" s="2" customFormat="1">
      <c r="A376" s="3"/>
      <c r="B376" s="4"/>
      <c r="C376" s="1"/>
      <c r="D376" s="1"/>
      <c r="E376" s="1"/>
      <c r="F376" s="3"/>
      <c r="G376" s="4"/>
    </row>
    <row r="377" spans="1:7" s="2" customFormat="1">
      <c r="A377" s="3"/>
      <c r="B377" s="4"/>
      <c r="C377" s="1"/>
      <c r="D377" s="1"/>
      <c r="E377" s="1"/>
      <c r="F377" s="3"/>
      <c r="G377" s="4"/>
    </row>
    <row r="378" spans="1:7" s="2" customFormat="1">
      <c r="A378" s="3"/>
      <c r="B378" s="4"/>
      <c r="C378" s="1"/>
      <c r="D378" s="1"/>
      <c r="E378" s="1"/>
      <c r="F378" s="3"/>
      <c r="G378" s="4"/>
    </row>
    <row r="379" spans="1:7" s="2" customFormat="1">
      <c r="A379" s="3"/>
      <c r="B379" s="4"/>
      <c r="C379" s="1"/>
      <c r="D379" s="1"/>
      <c r="E379" s="1"/>
      <c r="F379" s="3"/>
      <c r="G379" s="4"/>
    </row>
    <row r="380" spans="1:7" s="2" customFormat="1">
      <c r="A380" s="3"/>
      <c r="B380" s="4"/>
      <c r="C380" s="1"/>
      <c r="D380" s="1"/>
      <c r="E380" s="1"/>
      <c r="F380" s="3"/>
      <c r="G380" s="4"/>
    </row>
    <row r="381" spans="1:7" s="2" customFormat="1">
      <c r="A381" s="3"/>
      <c r="B381" s="4"/>
      <c r="C381" s="1"/>
      <c r="D381" s="1"/>
      <c r="E381" s="1"/>
      <c r="F381" s="3"/>
      <c r="G381" s="4"/>
    </row>
    <row r="382" spans="1:7" s="2" customFormat="1">
      <c r="A382" s="3"/>
      <c r="B382" s="4"/>
      <c r="C382" s="1"/>
      <c r="D382" s="1"/>
      <c r="E382" s="1"/>
      <c r="F382" s="3"/>
      <c r="G382" s="4"/>
    </row>
    <row r="383" spans="1:7" s="2" customFormat="1">
      <c r="A383" s="3"/>
      <c r="B383" s="4"/>
      <c r="C383" s="1"/>
      <c r="D383" s="1"/>
      <c r="E383" s="1"/>
      <c r="F383" s="3"/>
      <c r="G383" s="4"/>
    </row>
    <row r="384" spans="1:7" s="2" customFormat="1">
      <c r="A384" s="3"/>
      <c r="B384" s="4"/>
      <c r="C384" s="1"/>
      <c r="D384" s="1"/>
      <c r="E384" s="1"/>
      <c r="F384" s="3"/>
      <c r="G384" s="4"/>
    </row>
    <row r="385" spans="1:7" s="2" customFormat="1">
      <c r="A385" s="3"/>
      <c r="B385" s="4"/>
      <c r="C385" s="1"/>
      <c r="D385" s="1"/>
      <c r="E385" s="1"/>
      <c r="F385" s="3"/>
      <c r="G385" s="4"/>
    </row>
    <row r="386" spans="1:7" s="2" customFormat="1">
      <c r="A386" s="3"/>
      <c r="B386" s="4"/>
      <c r="C386" s="1"/>
      <c r="D386" s="1"/>
      <c r="E386" s="1"/>
      <c r="F386" s="3"/>
      <c r="G386" s="4"/>
    </row>
    <row r="387" spans="1:7" s="2" customFormat="1">
      <c r="A387" s="3"/>
      <c r="B387" s="4"/>
      <c r="C387" s="1"/>
      <c r="D387" s="1"/>
      <c r="E387" s="1"/>
      <c r="F387" s="3"/>
      <c r="G387" s="4"/>
    </row>
    <row r="388" spans="1:7" s="2" customFormat="1">
      <c r="A388" s="3"/>
      <c r="B388" s="4"/>
      <c r="C388" s="1"/>
      <c r="D388" s="1"/>
      <c r="E388" s="1"/>
      <c r="F388" s="3"/>
      <c r="G388" s="4"/>
    </row>
  </sheetData>
  <mergeCells count="18">
    <mergeCell ref="A32:A36"/>
    <mergeCell ref="B32:B34"/>
    <mergeCell ref="G32:L34"/>
    <mergeCell ref="B35:B36"/>
    <mergeCell ref="G35:L36"/>
    <mergeCell ref="A1:L3"/>
    <mergeCell ref="A5:B5"/>
    <mergeCell ref="G9:L9"/>
    <mergeCell ref="A10:A31"/>
    <mergeCell ref="B10:B11"/>
    <mergeCell ref="G10:L11"/>
    <mergeCell ref="B12:B16"/>
    <mergeCell ref="G12:L16"/>
    <mergeCell ref="B17:B21"/>
    <mergeCell ref="G17:L21"/>
    <mergeCell ref="G31:L31"/>
    <mergeCell ref="B22:B30"/>
    <mergeCell ref="G22:L30"/>
  </mergeCells>
  <phoneticPr fontId="19"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93"/>
  <sheetViews>
    <sheetView zoomScaleNormal="100" workbookViewId="0">
      <selection activeCell="E4" sqref="E4"/>
    </sheetView>
  </sheetViews>
  <sheetFormatPr defaultRowHeight="16.5"/>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3" ht="15.75" customHeight="1">
      <c r="A1" s="208" t="s">
        <v>79</v>
      </c>
      <c r="B1" s="209"/>
      <c r="C1" s="209"/>
      <c r="D1" s="209"/>
      <c r="E1" s="209"/>
      <c r="F1" s="209"/>
      <c r="G1" s="209"/>
      <c r="H1" s="209"/>
      <c r="I1" s="209"/>
      <c r="J1" s="209"/>
      <c r="K1" s="209"/>
      <c r="L1" s="209"/>
    </row>
    <row r="2" spans="1:13" ht="15.75" customHeight="1">
      <c r="A2" s="209"/>
      <c r="B2" s="209"/>
      <c r="C2" s="209"/>
      <c r="D2" s="209"/>
      <c r="E2" s="209"/>
      <c r="F2" s="209"/>
      <c r="G2" s="209"/>
      <c r="H2" s="209"/>
      <c r="I2" s="209"/>
      <c r="J2" s="209"/>
      <c r="K2" s="209"/>
      <c r="L2" s="209"/>
    </row>
    <row r="3" spans="1:13" ht="15.75" customHeight="1">
      <c r="A3" s="209"/>
      <c r="B3" s="209"/>
      <c r="C3" s="209"/>
      <c r="D3" s="209"/>
      <c r="E3" s="209"/>
      <c r="F3" s="209"/>
      <c r="G3" s="209"/>
      <c r="H3" s="209"/>
      <c r="I3" s="209"/>
      <c r="J3" s="209"/>
      <c r="K3" s="209"/>
      <c r="L3" s="209"/>
    </row>
    <row r="4" spans="1:13" ht="13.5" customHeight="1">
      <c r="A4" s="78"/>
      <c r="B4" s="79"/>
      <c r="C4" s="78"/>
      <c r="D4" s="79"/>
      <c r="E4" s="80"/>
      <c r="F4" s="80"/>
      <c r="G4" s="80"/>
      <c r="H4" s="80"/>
      <c r="I4" s="80"/>
      <c r="J4" s="80"/>
      <c r="K4" s="80"/>
      <c r="L4" s="80"/>
    </row>
    <row r="5" spans="1:13" ht="17.25" customHeight="1">
      <c r="A5" s="210" t="s">
        <v>8</v>
      </c>
      <c r="B5" s="211"/>
      <c r="C5" s="7"/>
      <c r="D5" s="78"/>
      <c r="E5" s="2"/>
      <c r="F5" s="78"/>
      <c r="G5" s="79"/>
      <c r="H5" s="80"/>
      <c r="I5" s="80"/>
      <c r="J5" s="80"/>
      <c r="K5" s="80"/>
      <c r="L5" s="80"/>
    </row>
    <row r="6" spans="1:13" ht="17.25" customHeight="1">
      <c r="A6" s="81" t="s">
        <v>9</v>
      </c>
      <c r="B6" s="13"/>
      <c r="C6" s="7"/>
      <c r="D6" s="78"/>
      <c r="E6" s="2"/>
      <c r="F6" s="78"/>
      <c r="G6" s="79"/>
      <c r="H6" s="80"/>
      <c r="I6" s="80"/>
      <c r="J6" s="80"/>
      <c r="K6" s="80"/>
      <c r="L6" s="80"/>
    </row>
    <row r="7" spans="1:13" ht="17.25" customHeight="1">
      <c r="A7" s="81" t="s">
        <v>10</v>
      </c>
      <c r="B7" s="13"/>
      <c r="C7" s="78"/>
      <c r="D7" s="2" t="s">
        <v>5</v>
      </c>
      <c r="E7" s="78"/>
      <c r="F7" s="78"/>
      <c r="G7" s="82"/>
      <c r="H7" s="80"/>
      <c r="I7" s="80"/>
      <c r="J7" s="80"/>
      <c r="K7" s="80"/>
      <c r="L7" s="80"/>
    </row>
    <row r="8" spans="1:13" ht="17.25" customHeight="1" thickBot="1">
      <c r="A8" s="83"/>
      <c r="B8" s="84"/>
      <c r="C8" s="83"/>
      <c r="D8" s="83"/>
      <c r="E8" s="83"/>
      <c r="F8" s="83"/>
      <c r="G8" s="84"/>
      <c r="H8" s="85"/>
      <c r="I8" s="85"/>
      <c r="J8" s="85"/>
      <c r="K8" s="85"/>
      <c r="L8" s="85"/>
      <c r="M8" s="11"/>
    </row>
    <row r="9" spans="1:13" ht="30" customHeight="1" thickBot="1">
      <c r="A9" s="8" t="s">
        <v>0</v>
      </c>
      <c r="B9" s="10" t="s">
        <v>4</v>
      </c>
      <c r="C9" s="9" t="s">
        <v>1</v>
      </c>
      <c r="D9" s="10" t="s">
        <v>6</v>
      </c>
      <c r="E9" s="10" t="s">
        <v>7</v>
      </c>
      <c r="F9" s="10" t="s">
        <v>2</v>
      </c>
      <c r="G9" s="212" t="s">
        <v>3</v>
      </c>
      <c r="H9" s="212"/>
      <c r="I9" s="212"/>
      <c r="J9" s="212"/>
      <c r="K9" s="212"/>
      <c r="L9" s="213"/>
    </row>
    <row r="10" spans="1:13" s="2" customFormat="1" ht="20.100000000000001" customHeight="1">
      <c r="A10" s="217" t="s">
        <v>25</v>
      </c>
      <c r="B10" s="245" t="s">
        <v>160</v>
      </c>
      <c r="C10" s="132" t="s">
        <v>36</v>
      </c>
      <c r="D10" s="133">
        <f t="shared" ref="D10:D33" si="0">E10*0.65</f>
        <v>32.5</v>
      </c>
      <c r="E10" s="133">
        <v>50</v>
      </c>
      <c r="F10" s="113">
        <f t="shared" ref="F10:F33" si="1">($B$6*D10)+($B$7*E10)</f>
        <v>0</v>
      </c>
      <c r="G10" s="248" t="s">
        <v>161</v>
      </c>
      <c r="H10" s="249"/>
      <c r="I10" s="249"/>
      <c r="J10" s="249"/>
      <c r="K10" s="249"/>
      <c r="L10" s="250"/>
    </row>
    <row r="11" spans="1:13" s="2" customFormat="1" ht="20.100000000000001" customHeight="1">
      <c r="A11" s="218"/>
      <c r="B11" s="246"/>
      <c r="C11" s="50" t="s">
        <v>82</v>
      </c>
      <c r="D11" s="71">
        <f t="shared" si="0"/>
        <v>19.5</v>
      </c>
      <c r="E11" s="71">
        <v>30</v>
      </c>
      <c r="F11" s="52">
        <f t="shared" si="1"/>
        <v>0</v>
      </c>
      <c r="G11" s="251"/>
      <c r="H11" s="252"/>
      <c r="I11" s="252"/>
      <c r="J11" s="252"/>
      <c r="K11" s="252"/>
      <c r="L11" s="253"/>
    </row>
    <row r="12" spans="1:13" s="2" customFormat="1" ht="20.100000000000001" customHeight="1">
      <c r="A12" s="218"/>
      <c r="B12" s="246"/>
      <c r="C12" s="50" t="s">
        <v>83</v>
      </c>
      <c r="D12" s="71">
        <f t="shared" si="0"/>
        <v>6.5</v>
      </c>
      <c r="E12" s="71">
        <v>10</v>
      </c>
      <c r="F12" s="52">
        <f t="shared" si="1"/>
        <v>0</v>
      </c>
      <c r="G12" s="251"/>
      <c r="H12" s="252"/>
      <c r="I12" s="252"/>
      <c r="J12" s="252"/>
      <c r="K12" s="252"/>
      <c r="L12" s="253"/>
    </row>
    <row r="13" spans="1:13" s="2" customFormat="1" ht="20.100000000000001" customHeight="1">
      <c r="A13" s="218"/>
      <c r="B13" s="246"/>
      <c r="C13" s="50" t="s">
        <v>28</v>
      </c>
      <c r="D13" s="71">
        <f t="shared" si="0"/>
        <v>3.25</v>
      </c>
      <c r="E13" s="71">
        <v>5</v>
      </c>
      <c r="F13" s="52">
        <f t="shared" si="1"/>
        <v>0</v>
      </c>
      <c r="G13" s="251"/>
      <c r="H13" s="252"/>
      <c r="I13" s="252"/>
      <c r="J13" s="252"/>
      <c r="K13" s="252"/>
      <c r="L13" s="253"/>
    </row>
    <row r="14" spans="1:13" s="2" customFormat="1" ht="20.100000000000001" customHeight="1">
      <c r="A14" s="218"/>
      <c r="B14" s="246"/>
      <c r="C14" s="50" t="s">
        <v>23</v>
      </c>
      <c r="D14" s="71">
        <f t="shared" si="0"/>
        <v>0.65</v>
      </c>
      <c r="E14" s="71">
        <v>1</v>
      </c>
      <c r="F14" s="52">
        <f t="shared" si="1"/>
        <v>0</v>
      </c>
      <c r="G14" s="251"/>
      <c r="H14" s="252"/>
      <c r="I14" s="252"/>
      <c r="J14" s="252"/>
      <c r="K14" s="252"/>
      <c r="L14" s="253"/>
    </row>
    <row r="15" spans="1:13" s="2" customFormat="1" ht="20.100000000000001" customHeight="1">
      <c r="A15" s="218"/>
      <c r="B15" s="246"/>
      <c r="C15" s="50" t="s">
        <v>14</v>
      </c>
      <c r="D15" s="71">
        <f t="shared" si="0"/>
        <v>0.65</v>
      </c>
      <c r="E15" s="71">
        <v>1</v>
      </c>
      <c r="F15" s="52">
        <f t="shared" si="1"/>
        <v>0</v>
      </c>
      <c r="G15" s="251"/>
      <c r="H15" s="252"/>
      <c r="I15" s="252"/>
      <c r="J15" s="252"/>
      <c r="K15" s="252"/>
      <c r="L15" s="253"/>
    </row>
    <row r="16" spans="1:13" s="2" customFormat="1" ht="20.100000000000001" customHeight="1">
      <c r="A16" s="218"/>
      <c r="B16" s="246"/>
      <c r="C16" s="50" t="s">
        <v>17</v>
      </c>
      <c r="D16" s="71">
        <f t="shared" si="0"/>
        <v>3.25</v>
      </c>
      <c r="E16" s="71">
        <v>5</v>
      </c>
      <c r="F16" s="52">
        <f t="shared" si="1"/>
        <v>0</v>
      </c>
      <c r="G16" s="251"/>
      <c r="H16" s="252"/>
      <c r="I16" s="252"/>
      <c r="J16" s="252"/>
      <c r="K16" s="252"/>
      <c r="L16" s="253"/>
    </row>
    <row r="17" spans="1:12" s="2" customFormat="1" ht="20.100000000000001" customHeight="1">
      <c r="A17" s="218"/>
      <c r="B17" s="246"/>
      <c r="C17" s="50" t="s">
        <v>15</v>
      </c>
      <c r="D17" s="71">
        <f t="shared" si="0"/>
        <v>0.65</v>
      </c>
      <c r="E17" s="71">
        <v>1</v>
      </c>
      <c r="F17" s="52">
        <f t="shared" si="1"/>
        <v>0</v>
      </c>
      <c r="G17" s="251"/>
      <c r="H17" s="252"/>
      <c r="I17" s="252"/>
      <c r="J17" s="252"/>
      <c r="K17" s="252"/>
      <c r="L17" s="253"/>
    </row>
    <row r="18" spans="1:12" s="2" customFormat="1" ht="20.100000000000001" customHeight="1">
      <c r="A18" s="218"/>
      <c r="B18" s="246"/>
      <c r="C18" s="50" t="s">
        <v>11</v>
      </c>
      <c r="D18" s="71">
        <f t="shared" si="0"/>
        <v>0.65</v>
      </c>
      <c r="E18" s="71">
        <v>1</v>
      </c>
      <c r="F18" s="52">
        <f t="shared" si="1"/>
        <v>0</v>
      </c>
      <c r="G18" s="251"/>
      <c r="H18" s="252"/>
      <c r="I18" s="252"/>
      <c r="J18" s="252"/>
      <c r="K18" s="252"/>
      <c r="L18" s="253"/>
    </row>
    <row r="19" spans="1:12" s="2" customFormat="1" ht="20.100000000000001" customHeight="1">
      <c r="A19" s="218"/>
      <c r="B19" s="247"/>
      <c r="C19" s="53" t="s">
        <v>18</v>
      </c>
      <c r="D19" s="73">
        <f t="shared" si="0"/>
        <v>1.9500000000000002</v>
      </c>
      <c r="E19" s="73">
        <v>3</v>
      </c>
      <c r="F19" s="47">
        <f t="shared" si="1"/>
        <v>0</v>
      </c>
      <c r="G19" s="254"/>
      <c r="H19" s="255"/>
      <c r="I19" s="255"/>
      <c r="J19" s="255"/>
      <c r="K19" s="255"/>
      <c r="L19" s="256"/>
    </row>
    <row r="20" spans="1:12" s="2" customFormat="1" ht="20.100000000000001" customHeight="1">
      <c r="A20" s="218"/>
      <c r="B20" s="239" t="s">
        <v>169</v>
      </c>
      <c r="C20" s="48" t="s">
        <v>84</v>
      </c>
      <c r="D20" s="49">
        <f t="shared" si="0"/>
        <v>19.5</v>
      </c>
      <c r="E20" s="43">
        <v>30</v>
      </c>
      <c r="F20" s="49">
        <f t="shared" si="1"/>
        <v>0</v>
      </c>
      <c r="G20" s="173" t="s">
        <v>162</v>
      </c>
      <c r="H20" s="173"/>
      <c r="I20" s="173"/>
      <c r="J20" s="173"/>
      <c r="K20" s="173"/>
      <c r="L20" s="174"/>
    </row>
    <row r="21" spans="1:12" s="2" customFormat="1" ht="20.100000000000001" customHeight="1">
      <c r="A21" s="218"/>
      <c r="B21" s="240"/>
      <c r="C21" s="50" t="s">
        <v>23</v>
      </c>
      <c r="D21" s="51">
        <f t="shared" si="0"/>
        <v>1.9500000000000002</v>
      </c>
      <c r="E21" s="52">
        <v>3</v>
      </c>
      <c r="F21" s="51">
        <f t="shared" si="1"/>
        <v>0</v>
      </c>
      <c r="G21" s="173"/>
      <c r="H21" s="173"/>
      <c r="I21" s="173"/>
      <c r="J21" s="173"/>
      <c r="K21" s="173"/>
      <c r="L21" s="174"/>
    </row>
    <row r="22" spans="1:12" s="2" customFormat="1" ht="20.100000000000001" customHeight="1">
      <c r="A22" s="218"/>
      <c r="B22" s="240"/>
      <c r="C22" s="50" t="s">
        <v>14</v>
      </c>
      <c r="D22" s="51">
        <f t="shared" si="0"/>
        <v>0.32500000000000001</v>
      </c>
      <c r="E22" s="52">
        <v>0.5</v>
      </c>
      <c r="F22" s="51">
        <f t="shared" si="1"/>
        <v>0</v>
      </c>
      <c r="G22" s="173"/>
      <c r="H22" s="173"/>
      <c r="I22" s="173"/>
      <c r="J22" s="173"/>
      <c r="K22" s="173"/>
      <c r="L22" s="174"/>
    </row>
    <row r="23" spans="1:12" s="2" customFormat="1" ht="20.100000000000001" customHeight="1">
      <c r="A23" s="218"/>
      <c r="B23" s="240"/>
      <c r="C23" s="50" t="s">
        <v>12</v>
      </c>
      <c r="D23" s="51">
        <f t="shared" si="0"/>
        <v>0.65</v>
      </c>
      <c r="E23" s="52">
        <v>1</v>
      </c>
      <c r="F23" s="51">
        <f t="shared" si="1"/>
        <v>0</v>
      </c>
      <c r="G23" s="173"/>
      <c r="H23" s="173"/>
      <c r="I23" s="173"/>
      <c r="J23" s="173"/>
      <c r="K23" s="173"/>
      <c r="L23" s="174"/>
    </row>
    <row r="24" spans="1:12" s="2" customFormat="1" ht="20.100000000000001" customHeight="1">
      <c r="A24" s="218"/>
      <c r="B24" s="240"/>
      <c r="C24" s="50" t="s">
        <v>24</v>
      </c>
      <c r="D24" s="51">
        <f t="shared" si="0"/>
        <v>0.65</v>
      </c>
      <c r="E24" s="52">
        <v>1</v>
      </c>
      <c r="F24" s="51">
        <f t="shared" si="1"/>
        <v>0</v>
      </c>
      <c r="G24" s="173"/>
      <c r="H24" s="173"/>
      <c r="I24" s="173"/>
      <c r="J24" s="173"/>
      <c r="K24" s="173"/>
      <c r="L24" s="174"/>
    </row>
    <row r="25" spans="1:12" s="2" customFormat="1" ht="20.100000000000001" customHeight="1">
      <c r="A25" s="218"/>
      <c r="B25" s="240"/>
      <c r="C25" s="53" t="s">
        <v>85</v>
      </c>
      <c r="D25" s="54">
        <f t="shared" si="0"/>
        <v>0.65</v>
      </c>
      <c r="E25" s="47">
        <v>1</v>
      </c>
      <c r="F25" s="54">
        <f t="shared" si="1"/>
        <v>0</v>
      </c>
      <c r="G25" s="173"/>
      <c r="H25" s="173"/>
      <c r="I25" s="173"/>
      <c r="J25" s="173"/>
      <c r="K25" s="173"/>
      <c r="L25" s="174"/>
    </row>
    <row r="26" spans="1:12" s="2" customFormat="1" ht="20.100000000000001" customHeight="1">
      <c r="A26" s="218"/>
      <c r="B26" s="241" t="s">
        <v>170</v>
      </c>
      <c r="C26" s="134" t="s">
        <v>86</v>
      </c>
      <c r="D26" s="69">
        <f t="shared" si="0"/>
        <v>22.75</v>
      </c>
      <c r="E26" s="135">
        <v>35</v>
      </c>
      <c r="F26" s="52">
        <f t="shared" si="1"/>
        <v>0</v>
      </c>
      <c r="G26" s="202" t="s">
        <v>154</v>
      </c>
      <c r="H26" s="203"/>
      <c r="I26" s="203"/>
      <c r="J26" s="203"/>
      <c r="K26" s="203"/>
      <c r="L26" s="204"/>
    </row>
    <row r="27" spans="1:12" s="2" customFormat="1" ht="20.100000000000001" customHeight="1">
      <c r="A27" s="218"/>
      <c r="B27" s="242"/>
      <c r="C27" s="134" t="s">
        <v>33</v>
      </c>
      <c r="D27" s="71">
        <f t="shared" si="0"/>
        <v>13</v>
      </c>
      <c r="E27" s="135">
        <v>20</v>
      </c>
      <c r="F27" s="52">
        <f t="shared" si="1"/>
        <v>0</v>
      </c>
      <c r="G27" s="202"/>
      <c r="H27" s="203"/>
      <c r="I27" s="203"/>
      <c r="J27" s="203"/>
      <c r="K27" s="203"/>
      <c r="L27" s="204"/>
    </row>
    <row r="28" spans="1:12" s="2" customFormat="1" ht="20.100000000000001" customHeight="1">
      <c r="A28" s="218"/>
      <c r="B28" s="242"/>
      <c r="C28" s="134" t="s">
        <v>23</v>
      </c>
      <c r="D28" s="71">
        <f t="shared" si="0"/>
        <v>0.32500000000000001</v>
      </c>
      <c r="E28" s="135">
        <v>0.5</v>
      </c>
      <c r="F28" s="52">
        <f t="shared" si="1"/>
        <v>0</v>
      </c>
      <c r="G28" s="202"/>
      <c r="H28" s="203"/>
      <c r="I28" s="203"/>
      <c r="J28" s="203"/>
      <c r="K28" s="203"/>
      <c r="L28" s="204"/>
    </row>
    <row r="29" spans="1:12" s="2" customFormat="1" ht="20.100000000000001" customHeight="1">
      <c r="A29" s="218"/>
      <c r="B29" s="242"/>
      <c r="C29" s="134" t="s">
        <v>14</v>
      </c>
      <c r="D29" s="71">
        <f t="shared" si="0"/>
        <v>0.32500000000000001</v>
      </c>
      <c r="E29" s="135">
        <v>0.5</v>
      </c>
      <c r="F29" s="52">
        <f t="shared" si="1"/>
        <v>0</v>
      </c>
      <c r="G29" s="202"/>
      <c r="H29" s="203"/>
      <c r="I29" s="203"/>
      <c r="J29" s="203"/>
      <c r="K29" s="203"/>
      <c r="L29" s="204"/>
    </row>
    <row r="30" spans="1:12" s="2" customFormat="1" ht="20.100000000000001" customHeight="1">
      <c r="A30" s="218"/>
      <c r="B30" s="242"/>
      <c r="C30" s="134" t="s">
        <v>17</v>
      </c>
      <c r="D30" s="71">
        <f t="shared" si="0"/>
        <v>0.65</v>
      </c>
      <c r="E30" s="135">
        <v>1</v>
      </c>
      <c r="F30" s="52">
        <f t="shared" si="1"/>
        <v>0</v>
      </c>
      <c r="G30" s="202"/>
      <c r="H30" s="203"/>
      <c r="I30" s="203"/>
      <c r="J30" s="203"/>
      <c r="K30" s="203"/>
      <c r="L30" s="204"/>
    </row>
    <row r="31" spans="1:12" s="2" customFormat="1" ht="20.100000000000001" customHeight="1">
      <c r="A31" s="218"/>
      <c r="B31" s="242"/>
      <c r="C31" s="134" t="s">
        <v>16</v>
      </c>
      <c r="D31" s="71">
        <f t="shared" si="0"/>
        <v>0.65</v>
      </c>
      <c r="E31" s="135">
        <v>1</v>
      </c>
      <c r="F31" s="52">
        <f t="shared" si="1"/>
        <v>0</v>
      </c>
      <c r="G31" s="202"/>
      <c r="H31" s="203"/>
      <c r="I31" s="203"/>
      <c r="J31" s="203"/>
      <c r="K31" s="203"/>
      <c r="L31" s="204"/>
    </row>
    <row r="32" spans="1:12" s="2" customFormat="1" ht="20.100000000000001" customHeight="1">
      <c r="A32" s="218"/>
      <c r="B32" s="242"/>
      <c r="C32" s="134" t="s">
        <v>11</v>
      </c>
      <c r="D32" s="71">
        <f t="shared" si="0"/>
        <v>0.65</v>
      </c>
      <c r="E32" s="135">
        <v>1</v>
      </c>
      <c r="F32" s="52">
        <f>($B$6*D32)+($B$7*E32)</f>
        <v>0</v>
      </c>
      <c r="G32" s="202"/>
      <c r="H32" s="203"/>
      <c r="I32" s="203"/>
      <c r="J32" s="203"/>
      <c r="K32" s="203"/>
      <c r="L32" s="204"/>
    </row>
    <row r="33" spans="1:12" s="2" customFormat="1" ht="20.100000000000001" customHeight="1">
      <c r="A33" s="218"/>
      <c r="B33" s="242"/>
      <c r="C33" s="136" t="s">
        <v>20</v>
      </c>
      <c r="D33" s="73">
        <f t="shared" si="0"/>
        <v>6.5000000000000002E-2</v>
      </c>
      <c r="E33" s="137">
        <v>0.1</v>
      </c>
      <c r="F33" s="47">
        <f t="shared" si="1"/>
        <v>0</v>
      </c>
      <c r="G33" s="205"/>
      <c r="H33" s="206"/>
      <c r="I33" s="206"/>
      <c r="J33" s="206"/>
      <c r="K33" s="206"/>
      <c r="L33" s="207"/>
    </row>
    <row r="34" spans="1:12" s="2" customFormat="1" ht="20.100000000000001" customHeight="1">
      <c r="A34" s="219"/>
      <c r="B34" s="98" t="s">
        <v>81</v>
      </c>
      <c r="C34" s="99" t="s">
        <v>80</v>
      </c>
      <c r="D34" s="100">
        <v>14</v>
      </c>
      <c r="E34" s="100">
        <v>20</v>
      </c>
      <c r="F34" s="47">
        <f>($B$6*D34)+($B$7*E34)</f>
        <v>0</v>
      </c>
      <c r="G34" s="243" t="s">
        <v>171</v>
      </c>
      <c r="H34" s="243"/>
      <c r="I34" s="243"/>
      <c r="J34" s="243"/>
      <c r="K34" s="243"/>
      <c r="L34" s="244"/>
    </row>
    <row r="35" spans="1:12" s="2" customFormat="1" ht="24" customHeight="1">
      <c r="A35" s="229" t="s">
        <v>26</v>
      </c>
      <c r="B35" s="257" t="s">
        <v>91</v>
      </c>
      <c r="C35" s="48" t="s">
        <v>36</v>
      </c>
      <c r="D35" s="49">
        <f t="shared" ref="D35:D40" si="2">E35*0.65</f>
        <v>13</v>
      </c>
      <c r="E35" s="43">
        <v>20</v>
      </c>
      <c r="F35" s="43">
        <f t="shared" ref="F35:F39" si="3">($B$6*D35)+($B$7*E35)</f>
        <v>0</v>
      </c>
      <c r="G35" s="200" t="s">
        <v>95</v>
      </c>
      <c r="H35" s="261"/>
      <c r="I35" s="261"/>
      <c r="J35" s="261"/>
      <c r="K35" s="261"/>
      <c r="L35" s="262"/>
    </row>
    <row r="36" spans="1:12" s="2" customFormat="1" ht="24" customHeight="1">
      <c r="A36" s="229"/>
      <c r="B36" s="258"/>
      <c r="C36" s="50" t="s">
        <v>94</v>
      </c>
      <c r="D36" s="51">
        <f t="shared" si="2"/>
        <v>13</v>
      </c>
      <c r="E36" s="52">
        <v>20</v>
      </c>
      <c r="F36" s="52">
        <f t="shared" si="3"/>
        <v>0</v>
      </c>
      <c r="G36" s="263"/>
      <c r="H36" s="263"/>
      <c r="I36" s="263"/>
      <c r="J36" s="263"/>
      <c r="K36" s="263"/>
      <c r="L36" s="264"/>
    </row>
    <row r="37" spans="1:12" s="2" customFormat="1" ht="24" customHeight="1">
      <c r="A37" s="229"/>
      <c r="B37" s="259"/>
      <c r="C37" s="50" t="s">
        <v>44</v>
      </c>
      <c r="D37" s="51">
        <f t="shared" si="2"/>
        <v>0.65</v>
      </c>
      <c r="E37" s="52">
        <v>1</v>
      </c>
      <c r="F37" s="52">
        <f t="shared" si="3"/>
        <v>0</v>
      </c>
      <c r="G37" s="263"/>
      <c r="H37" s="263"/>
      <c r="I37" s="263"/>
      <c r="J37" s="263"/>
      <c r="K37" s="263"/>
      <c r="L37" s="264"/>
    </row>
    <row r="38" spans="1:12" s="2" customFormat="1" ht="24" customHeight="1">
      <c r="A38" s="229"/>
      <c r="B38" s="260"/>
      <c r="C38" s="53" t="s">
        <v>20</v>
      </c>
      <c r="D38" s="54">
        <f t="shared" si="2"/>
        <v>6.5000000000000002E-2</v>
      </c>
      <c r="E38" s="47">
        <v>0.1</v>
      </c>
      <c r="F38" s="47">
        <f t="shared" si="3"/>
        <v>0</v>
      </c>
      <c r="G38" s="265"/>
      <c r="H38" s="265"/>
      <c r="I38" s="265"/>
      <c r="J38" s="265"/>
      <c r="K38" s="265"/>
      <c r="L38" s="266"/>
    </row>
    <row r="39" spans="1:12" s="2" customFormat="1" ht="39.950000000000003" customHeight="1">
      <c r="A39" s="229"/>
      <c r="B39" s="14" t="s">
        <v>92</v>
      </c>
      <c r="C39" s="138" t="s">
        <v>92</v>
      </c>
      <c r="D39" s="103">
        <f t="shared" si="2"/>
        <v>32.5</v>
      </c>
      <c r="E39" s="104">
        <v>50</v>
      </c>
      <c r="F39" s="104">
        <f t="shared" si="3"/>
        <v>0</v>
      </c>
      <c r="G39" s="267" t="s">
        <v>172</v>
      </c>
      <c r="H39" s="268"/>
      <c r="I39" s="268"/>
      <c r="J39" s="268"/>
      <c r="K39" s="268"/>
      <c r="L39" s="269"/>
    </row>
    <row r="40" spans="1:12" s="2" customFormat="1" ht="20.100000000000001" customHeight="1">
      <c r="A40" s="229"/>
      <c r="B40" s="139" t="s">
        <v>93</v>
      </c>
      <c r="C40" s="99" t="s">
        <v>93</v>
      </c>
      <c r="D40" s="73">
        <f t="shared" si="2"/>
        <v>26</v>
      </c>
      <c r="E40" s="140">
        <v>40</v>
      </c>
      <c r="F40" s="100">
        <f>($B$6*D40)+($B$7*E40)</f>
        <v>0</v>
      </c>
      <c r="G40" s="270"/>
      <c r="H40" s="271"/>
      <c r="I40" s="271"/>
      <c r="J40" s="271"/>
      <c r="K40" s="271"/>
      <c r="L40" s="272"/>
    </row>
    <row r="41" spans="1:12" s="2" customFormat="1" ht="20.100000000000001" customHeight="1" thickBot="1">
      <c r="A41" s="230"/>
      <c r="B41" s="105" t="s">
        <v>21</v>
      </c>
      <c r="C41" s="37" t="s">
        <v>22</v>
      </c>
      <c r="D41" s="38">
        <f>E41*0.65</f>
        <v>130</v>
      </c>
      <c r="E41" s="39">
        <v>200</v>
      </c>
      <c r="F41" s="131">
        <f t="shared" ref="F41" si="4">($B$6*D41)+($B$7*E41)</f>
        <v>0</v>
      </c>
      <c r="G41" s="175"/>
      <c r="H41" s="176"/>
      <c r="I41" s="176"/>
      <c r="J41" s="176"/>
      <c r="K41" s="176"/>
      <c r="L41" s="177"/>
    </row>
    <row r="42" spans="1:12" s="2" customFormat="1" ht="15" customHeight="1">
      <c r="B42" s="5"/>
    </row>
    <row r="43" spans="1:12" s="2" customFormat="1" ht="15" customHeight="1">
      <c r="B43" s="5"/>
    </row>
    <row r="44" spans="1:12" s="2" customFormat="1" ht="15" customHeight="1">
      <c r="B44" s="5"/>
    </row>
    <row r="45" spans="1:12" s="2" customFormat="1" ht="15" customHeight="1">
      <c r="B45" s="5"/>
    </row>
    <row r="46" spans="1:12" s="2" customFormat="1" ht="15" customHeight="1">
      <c r="B46" s="5"/>
    </row>
    <row r="47" spans="1:12" s="2" customFormat="1" ht="13.5">
      <c r="B47" s="5"/>
    </row>
    <row r="48" spans="1:12" s="2" customFormat="1" ht="13.5">
      <c r="B48" s="5"/>
    </row>
    <row r="49" spans="2:2" s="2" customFormat="1" ht="13.5">
      <c r="B49" s="5"/>
    </row>
    <row r="50" spans="2:2" s="2" customFormat="1" ht="13.5">
      <c r="B50" s="5"/>
    </row>
    <row r="51" spans="2:2" s="2" customFormat="1" ht="13.5">
      <c r="B51" s="5"/>
    </row>
    <row r="52" spans="2:2" s="2" customFormat="1" ht="13.5">
      <c r="B52" s="5"/>
    </row>
    <row r="53" spans="2:2" s="2" customFormat="1" ht="13.5">
      <c r="B53" s="5"/>
    </row>
    <row r="54" spans="2:2" s="2" customFormat="1" ht="13.5">
      <c r="B54" s="5"/>
    </row>
    <row r="55" spans="2:2" s="2" customFormat="1" ht="13.5">
      <c r="B55" s="5"/>
    </row>
    <row r="56" spans="2:2" s="2" customFormat="1" ht="13.5">
      <c r="B56" s="5"/>
    </row>
    <row r="57" spans="2:2" s="2" customFormat="1" ht="13.5">
      <c r="B57" s="5"/>
    </row>
    <row r="58" spans="2:2" s="2" customFormat="1" ht="13.5">
      <c r="B58" s="5"/>
    </row>
    <row r="59" spans="2:2" s="2" customFormat="1" ht="13.5">
      <c r="B59" s="5"/>
    </row>
    <row r="60" spans="2:2" s="2" customFormat="1" ht="13.5">
      <c r="B60" s="5"/>
    </row>
    <row r="61" spans="2:2" s="2" customFormat="1" ht="13.5">
      <c r="B61" s="5"/>
    </row>
    <row r="62" spans="2:2" s="2" customFormat="1" ht="13.5">
      <c r="B62" s="5"/>
    </row>
    <row r="63" spans="2:2" s="2" customFormat="1" ht="13.5">
      <c r="B63" s="5"/>
    </row>
    <row r="64" spans="2:2" s="2" customFormat="1" ht="13.5">
      <c r="B64" s="5"/>
    </row>
    <row r="65" spans="2:2" s="2" customFormat="1" ht="17.25" customHeight="1">
      <c r="B65" s="5"/>
    </row>
    <row r="66" spans="2:2" s="2" customFormat="1" ht="13.5">
      <c r="B66" s="5"/>
    </row>
    <row r="67" spans="2:2" s="2" customFormat="1" ht="13.5">
      <c r="B67" s="5"/>
    </row>
    <row r="68" spans="2:2" s="2" customFormat="1" ht="13.5">
      <c r="B68" s="5"/>
    </row>
    <row r="69" spans="2:2" s="2" customFormat="1" ht="13.5">
      <c r="B69" s="5"/>
    </row>
    <row r="70" spans="2:2" s="2" customFormat="1" ht="13.5">
      <c r="B70" s="5"/>
    </row>
    <row r="71" spans="2:2" s="2" customFormat="1" ht="13.5">
      <c r="B71" s="5"/>
    </row>
    <row r="72" spans="2:2" s="2" customFormat="1" ht="13.5">
      <c r="B72" s="5"/>
    </row>
    <row r="73" spans="2:2" s="2" customFormat="1" ht="13.5">
      <c r="B73" s="5"/>
    </row>
    <row r="74" spans="2:2" s="2" customFormat="1" ht="13.5">
      <c r="B74" s="5"/>
    </row>
    <row r="75" spans="2:2" s="2" customFormat="1" ht="13.5">
      <c r="B75" s="5"/>
    </row>
    <row r="76" spans="2:2" s="2" customFormat="1" ht="13.5">
      <c r="B76" s="5"/>
    </row>
    <row r="77" spans="2:2" s="2" customFormat="1" ht="13.5">
      <c r="B77" s="5"/>
    </row>
    <row r="78" spans="2:2" s="2" customFormat="1" ht="13.5">
      <c r="B78" s="5"/>
    </row>
    <row r="79" spans="2:2" s="2" customFormat="1" ht="13.5">
      <c r="B79" s="5"/>
    </row>
    <row r="80" spans="2:2" s="2" customFormat="1" ht="13.5">
      <c r="B80" s="5"/>
    </row>
    <row r="81" spans="2:2" s="2" customFormat="1" ht="13.5">
      <c r="B81" s="5"/>
    </row>
    <row r="82" spans="2:2" s="2" customFormat="1" ht="13.5">
      <c r="B82" s="5"/>
    </row>
    <row r="83" spans="2:2" s="2" customFormat="1" ht="13.5">
      <c r="B83" s="5"/>
    </row>
    <row r="84" spans="2:2" s="2" customFormat="1" ht="13.5">
      <c r="B84" s="5"/>
    </row>
    <row r="85" spans="2:2" s="2" customFormat="1" ht="13.5">
      <c r="B85" s="5"/>
    </row>
    <row r="86" spans="2:2" s="2" customFormat="1" ht="13.5">
      <c r="B86" s="5"/>
    </row>
    <row r="87" spans="2:2" s="2" customFormat="1" ht="13.5">
      <c r="B87" s="5"/>
    </row>
    <row r="88" spans="2:2" s="2" customFormat="1" ht="13.5">
      <c r="B88" s="5"/>
    </row>
    <row r="89" spans="2:2" s="2" customFormat="1" ht="13.5">
      <c r="B89" s="5"/>
    </row>
    <row r="90" spans="2:2" s="2" customFormat="1" ht="13.5">
      <c r="B90" s="5"/>
    </row>
    <row r="91" spans="2:2" s="2" customFormat="1" ht="13.5">
      <c r="B91" s="5"/>
    </row>
    <row r="92" spans="2:2" s="2" customFormat="1" ht="13.5">
      <c r="B92" s="5"/>
    </row>
    <row r="93" spans="2:2" s="2" customFormat="1" ht="13.5">
      <c r="B93" s="5"/>
    </row>
    <row r="94" spans="2:2" s="2" customFormat="1" ht="13.5">
      <c r="B94" s="5"/>
    </row>
    <row r="95" spans="2:2" s="2" customFormat="1" ht="13.5">
      <c r="B95" s="5"/>
    </row>
    <row r="96" spans="2:2" s="2" customFormat="1" ht="13.5">
      <c r="B96" s="5"/>
    </row>
    <row r="97" spans="2:2" s="2" customFormat="1" ht="13.5">
      <c r="B97" s="5"/>
    </row>
    <row r="98" spans="2:2" s="2" customFormat="1" ht="13.5">
      <c r="B98" s="5"/>
    </row>
    <row r="99" spans="2:2" s="2" customFormat="1" ht="13.5">
      <c r="B99" s="5"/>
    </row>
    <row r="100" spans="2:2" s="2" customFormat="1" ht="13.5">
      <c r="B100" s="5"/>
    </row>
    <row r="101" spans="2:2" s="2" customFormat="1" ht="13.5">
      <c r="B101" s="5"/>
    </row>
    <row r="102" spans="2:2" s="2" customFormat="1" ht="13.5">
      <c r="B102" s="5"/>
    </row>
    <row r="103" spans="2:2" s="2" customFormat="1" ht="13.5">
      <c r="B103" s="5"/>
    </row>
    <row r="104" spans="2:2" s="2" customFormat="1" ht="13.5">
      <c r="B104" s="5"/>
    </row>
    <row r="105" spans="2:2" s="2" customFormat="1" ht="13.5">
      <c r="B105" s="5"/>
    </row>
    <row r="106" spans="2:2" s="2" customFormat="1" ht="13.5">
      <c r="B106" s="5"/>
    </row>
    <row r="107" spans="2:2" s="2" customFormat="1" ht="13.5">
      <c r="B107" s="5"/>
    </row>
    <row r="108" spans="2:2" s="2" customFormat="1" ht="13.5">
      <c r="B108" s="5"/>
    </row>
    <row r="109" spans="2:2" s="2" customFormat="1" ht="13.5">
      <c r="B109" s="5"/>
    </row>
    <row r="110" spans="2:2" s="2" customFormat="1" ht="13.5">
      <c r="B110" s="5"/>
    </row>
    <row r="111" spans="2:2" s="2" customFormat="1" ht="13.5">
      <c r="B111" s="5"/>
    </row>
    <row r="112" spans="2:2" s="2" customFormat="1" ht="13.5">
      <c r="B112" s="5"/>
    </row>
    <row r="113" spans="2:2" s="2" customFormat="1" ht="13.5">
      <c r="B113" s="5"/>
    </row>
    <row r="114" spans="2:2" s="2" customFormat="1" ht="13.5">
      <c r="B114" s="5"/>
    </row>
    <row r="115" spans="2:2" s="2" customFormat="1" ht="13.5">
      <c r="B115" s="5"/>
    </row>
    <row r="116" spans="2:2" s="2" customFormat="1" ht="13.5">
      <c r="B116" s="5"/>
    </row>
    <row r="117" spans="2:2" s="2" customFormat="1" ht="13.5">
      <c r="B117" s="5"/>
    </row>
    <row r="118" spans="2:2" s="2" customFormat="1" ht="13.5">
      <c r="B118" s="5"/>
    </row>
    <row r="119" spans="2:2" s="2" customFormat="1" ht="13.5">
      <c r="B119" s="5"/>
    </row>
    <row r="120" spans="2:2" s="2" customFormat="1" ht="13.5">
      <c r="B120" s="5"/>
    </row>
    <row r="121" spans="2:2" s="2" customFormat="1" ht="16.5" customHeight="1">
      <c r="B121" s="5"/>
    </row>
    <row r="122" spans="2:2" s="2" customFormat="1" ht="16.5" customHeight="1">
      <c r="B122" s="5"/>
    </row>
    <row r="123" spans="2:2" s="2" customFormat="1" ht="16.5" customHeight="1">
      <c r="B123" s="5"/>
    </row>
    <row r="124" spans="2:2" s="2" customFormat="1" ht="16.5" customHeight="1">
      <c r="B124" s="5"/>
    </row>
    <row r="125" spans="2:2" s="2" customFormat="1" ht="16.5" customHeight="1">
      <c r="B125" s="5"/>
    </row>
    <row r="126" spans="2:2" s="2" customFormat="1" ht="16.5" customHeight="1">
      <c r="B126" s="5"/>
    </row>
    <row r="127" spans="2:2" s="2" customFormat="1" ht="17.25" customHeight="1">
      <c r="B127" s="5"/>
    </row>
    <row r="128" spans="2:2" s="2" customFormat="1" ht="17.25" customHeight="1">
      <c r="B128" s="5"/>
    </row>
    <row r="129" spans="2:2" s="2" customFormat="1" ht="13.5">
      <c r="B129" s="5"/>
    </row>
    <row r="130" spans="2:2" s="2" customFormat="1" ht="13.5">
      <c r="B130" s="5"/>
    </row>
    <row r="131" spans="2:2" s="2" customFormat="1" ht="16.5" customHeight="1">
      <c r="B131" s="5"/>
    </row>
    <row r="132" spans="2:2" s="2" customFormat="1" ht="13.5">
      <c r="B132" s="5"/>
    </row>
    <row r="133" spans="2:2" s="2" customFormat="1" ht="13.5">
      <c r="B133" s="5"/>
    </row>
    <row r="134" spans="2:2" s="2" customFormat="1" ht="13.5">
      <c r="B134" s="5"/>
    </row>
    <row r="135" spans="2:2" s="2" customFormat="1" ht="13.5">
      <c r="B135" s="5"/>
    </row>
    <row r="136" spans="2:2" s="2" customFormat="1" ht="13.5">
      <c r="B136" s="5"/>
    </row>
    <row r="137" spans="2:2" s="2" customFormat="1" ht="13.5">
      <c r="B137" s="5"/>
    </row>
    <row r="138" spans="2:2" s="2" customFormat="1" ht="13.5">
      <c r="B138" s="5"/>
    </row>
    <row r="139" spans="2:2" s="2" customFormat="1" ht="13.5">
      <c r="B139" s="5"/>
    </row>
    <row r="140" spans="2:2" s="2" customFormat="1" ht="13.5">
      <c r="B140" s="5"/>
    </row>
    <row r="141" spans="2:2" s="2" customFormat="1" ht="13.5">
      <c r="B141" s="5"/>
    </row>
    <row r="142" spans="2:2" s="2" customFormat="1" ht="13.5">
      <c r="B142" s="5"/>
    </row>
    <row r="143" spans="2:2" s="2" customFormat="1" ht="13.5">
      <c r="B143" s="5"/>
    </row>
    <row r="144" spans="2:2" s="2" customFormat="1" ht="13.5">
      <c r="B144" s="5"/>
    </row>
    <row r="145" spans="2:2" s="2" customFormat="1" ht="13.5">
      <c r="B145" s="5"/>
    </row>
    <row r="146" spans="2:2" s="2" customFormat="1" ht="13.5">
      <c r="B146" s="5"/>
    </row>
    <row r="147" spans="2:2" s="2" customFormat="1" ht="13.5">
      <c r="B147" s="5"/>
    </row>
    <row r="148" spans="2:2" s="2" customFormat="1" ht="13.5">
      <c r="B148" s="5"/>
    </row>
    <row r="149" spans="2:2" s="2" customFormat="1" ht="13.5">
      <c r="B149" s="5"/>
    </row>
    <row r="150" spans="2:2" s="2" customFormat="1" ht="13.5">
      <c r="B150" s="5"/>
    </row>
    <row r="151" spans="2:2" s="2" customFormat="1" ht="13.5">
      <c r="B151" s="5"/>
    </row>
    <row r="152" spans="2:2" s="2" customFormat="1" ht="13.5">
      <c r="B152" s="5"/>
    </row>
    <row r="153" spans="2:2" s="2" customFormat="1" ht="13.5">
      <c r="B153" s="5"/>
    </row>
    <row r="154" spans="2:2" s="2" customFormat="1" ht="13.5">
      <c r="B154" s="5"/>
    </row>
    <row r="155" spans="2:2" s="2" customFormat="1" ht="13.5">
      <c r="B155" s="5"/>
    </row>
    <row r="156" spans="2:2" s="2" customFormat="1" ht="13.5">
      <c r="B156" s="5"/>
    </row>
    <row r="157" spans="2:2" s="2" customFormat="1" ht="13.5">
      <c r="B157" s="5"/>
    </row>
    <row r="158" spans="2:2" s="2" customFormat="1" ht="13.5">
      <c r="B158" s="5"/>
    </row>
    <row r="159" spans="2:2" s="2" customFormat="1" ht="13.5">
      <c r="B159" s="5"/>
    </row>
    <row r="160" spans="2:2" s="2" customFormat="1" ht="13.5">
      <c r="B160" s="5"/>
    </row>
    <row r="161" spans="2:2" s="2" customFormat="1" ht="13.5">
      <c r="B161" s="5"/>
    </row>
    <row r="162" spans="2:2" s="2" customFormat="1" ht="13.5">
      <c r="B162" s="5"/>
    </row>
    <row r="163" spans="2:2" s="2" customFormat="1" ht="13.5">
      <c r="B163" s="5"/>
    </row>
    <row r="164" spans="2:2" s="2" customFormat="1" ht="13.5">
      <c r="B164" s="5"/>
    </row>
    <row r="165" spans="2:2" s="2" customFormat="1" ht="13.5">
      <c r="B165" s="5"/>
    </row>
    <row r="166" spans="2:2" s="2" customFormat="1" ht="13.5">
      <c r="B166" s="5"/>
    </row>
    <row r="167" spans="2:2" s="2" customFormat="1" ht="13.5">
      <c r="B167" s="5"/>
    </row>
    <row r="168" spans="2:2" s="2" customFormat="1" ht="13.5">
      <c r="B168" s="5"/>
    </row>
    <row r="169" spans="2:2" s="2" customFormat="1" ht="13.5">
      <c r="B169" s="5"/>
    </row>
    <row r="170" spans="2:2" s="2" customFormat="1" ht="13.5">
      <c r="B170" s="5"/>
    </row>
    <row r="171" spans="2:2" s="2" customFormat="1" ht="13.5">
      <c r="B171" s="5"/>
    </row>
    <row r="172" spans="2:2" s="2" customFormat="1" ht="13.5">
      <c r="B172" s="5"/>
    </row>
    <row r="173" spans="2:2" s="2" customFormat="1" ht="13.5">
      <c r="B173" s="5"/>
    </row>
    <row r="174" spans="2:2" s="2" customFormat="1" ht="13.5">
      <c r="B174" s="5"/>
    </row>
    <row r="175" spans="2:2" s="2" customFormat="1" ht="13.5">
      <c r="B175" s="5"/>
    </row>
    <row r="176" spans="2:2" s="2" customFormat="1" ht="13.5">
      <c r="B176" s="5"/>
    </row>
    <row r="177" spans="2:2" s="2" customFormat="1" ht="13.5">
      <c r="B177" s="5"/>
    </row>
    <row r="178" spans="2:2" s="2" customFormat="1" ht="13.5">
      <c r="B178" s="5"/>
    </row>
    <row r="179" spans="2:2" s="2" customFormat="1" ht="13.5">
      <c r="B179" s="5"/>
    </row>
    <row r="180" spans="2:2" s="2" customFormat="1" ht="13.5">
      <c r="B180" s="5"/>
    </row>
    <row r="181" spans="2:2" s="2" customFormat="1" ht="13.5">
      <c r="B181" s="5"/>
    </row>
    <row r="182" spans="2:2" s="2" customFormat="1" ht="13.5">
      <c r="B182" s="5"/>
    </row>
    <row r="183" spans="2:2" s="2" customFormat="1" ht="13.5">
      <c r="B183" s="5"/>
    </row>
    <row r="184" spans="2:2" s="2" customFormat="1" ht="13.5">
      <c r="B184" s="5"/>
    </row>
    <row r="185" spans="2:2" s="2" customFormat="1" ht="13.5">
      <c r="B185" s="5"/>
    </row>
    <row r="186" spans="2:2" s="2" customFormat="1" ht="13.5">
      <c r="B186" s="5"/>
    </row>
    <row r="187" spans="2:2" s="2" customFormat="1" ht="13.5">
      <c r="B187" s="5"/>
    </row>
    <row r="188" spans="2:2" s="2" customFormat="1" ht="13.5">
      <c r="B188" s="5"/>
    </row>
    <row r="189" spans="2:2" s="2" customFormat="1" ht="13.5">
      <c r="B189" s="5"/>
    </row>
    <row r="190" spans="2:2" s="2" customFormat="1" ht="13.5">
      <c r="B190" s="5"/>
    </row>
    <row r="191" spans="2:2" s="2" customFormat="1" ht="13.5">
      <c r="B191" s="5"/>
    </row>
    <row r="192" spans="2:2" s="2" customFormat="1" ht="13.5">
      <c r="B192" s="5"/>
    </row>
    <row r="193" spans="2:2" s="2" customFormat="1" ht="13.5">
      <c r="B193" s="5"/>
    </row>
    <row r="194" spans="2:2" s="2" customFormat="1" ht="13.5">
      <c r="B194" s="5"/>
    </row>
    <row r="195" spans="2:2" s="2" customFormat="1" ht="13.5">
      <c r="B195" s="5"/>
    </row>
    <row r="196" spans="2:2" s="2" customFormat="1" ht="13.5">
      <c r="B196" s="5"/>
    </row>
    <row r="197" spans="2:2" s="2" customFormat="1" ht="13.5">
      <c r="B197" s="5"/>
    </row>
    <row r="198" spans="2:2" s="2" customFormat="1" ht="13.5">
      <c r="B198" s="5"/>
    </row>
    <row r="199" spans="2:2" s="2" customFormat="1" ht="13.5">
      <c r="B199" s="5"/>
    </row>
    <row r="200" spans="2:2" s="2" customFormat="1" ht="13.5">
      <c r="B200" s="5"/>
    </row>
    <row r="201" spans="2:2" s="2" customFormat="1" ht="13.5">
      <c r="B201" s="5"/>
    </row>
    <row r="202" spans="2:2" s="2" customFormat="1" ht="13.5">
      <c r="B202" s="5"/>
    </row>
    <row r="203" spans="2:2" s="2" customFormat="1" ht="13.5">
      <c r="B203" s="5"/>
    </row>
    <row r="204" spans="2:2" s="2" customFormat="1" ht="13.5">
      <c r="B204" s="5"/>
    </row>
    <row r="205" spans="2:2" s="2" customFormat="1" ht="13.5">
      <c r="B205" s="5"/>
    </row>
    <row r="206" spans="2:2" s="2" customFormat="1" ht="13.5">
      <c r="B206" s="5"/>
    </row>
    <row r="207" spans="2:2" s="2" customFormat="1" ht="13.5">
      <c r="B207" s="5"/>
    </row>
    <row r="208" spans="2:2" s="2" customFormat="1" ht="13.5">
      <c r="B208" s="5"/>
    </row>
    <row r="209" spans="1:7" s="2" customFormat="1" ht="13.5">
      <c r="B209" s="5"/>
    </row>
    <row r="210" spans="1:7" s="2" customFormat="1" ht="13.5">
      <c r="B210" s="5"/>
    </row>
    <row r="211" spans="1:7" s="2" customFormat="1" ht="13.5">
      <c r="B211" s="5"/>
    </row>
    <row r="212" spans="1:7" s="2" customFormat="1" ht="13.5">
      <c r="B212" s="5"/>
    </row>
    <row r="213" spans="1:7" s="2" customFormat="1" ht="13.5">
      <c r="A213" s="3"/>
      <c r="B213" s="6"/>
      <c r="C213" s="3"/>
      <c r="G213" s="5"/>
    </row>
    <row r="214" spans="1:7" s="2" customFormat="1" ht="13.5">
      <c r="A214" s="3"/>
      <c r="B214" s="6"/>
      <c r="C214" s="3"/>
      <c r="G214" s="5"/>
    </row>
    <row r="215" spans="1:7" s="2" customFormat="1" ht="13.5">
      <c r="A215" s="3"/>
      <c r="B215" s="6"/>
      <c r="C215" s="3"/>
      <c r="G215" s="5"/>
    </row>
    <row r="216" spans="1:7" s="2" customFormat="1" ht="13.5">
      <c r="A216" s="3"/>
      <c r="B216" s="6"/>
      <c r="C216" s="3"/>
      <c r="G216" s="5"/>
    </row>
    <row r="217" spans="1:7" s="2" customFormat="1" ht="13.5">
      <c r="A217" s="3"/>
      <c r="B217" s="6"/>
      <c r="C217" s="3"/>
      <c r="G217" s="5"/>
    </row>
    <row r="218" spans="1:7" s="2" customFormat="1" ht="13.5">
      <c r="A218" s="3"/>
      <c r="B218" s="6"/>
      <c r="C218" s="3"/>
      <c r="G218" s="5"/>
    </row>
    <row r="219" spans="1:7" s="2" customFormat="1" ht="13.5">
      <c r="A219" s="3"/>
      <c r="B219" s="6"/>
      <c r="C219" s="3"/>
      <c r="G219" s="5"/>
    </row>
    <row r="220" spans="1:7" s="2" customFormat="1" ht="13.5">
      <c r="A220" s="3"/>
      <c r="B220" s="6"/>
      <c r="C220" s="3"/>
      <c r="G220" s="5"/>
    </row>
    <row r="221" spans="1:7" s="2" customFormat="1" ht="13.5">
      <c r="A221" s="3"/>
      <c r="B221" s="6"/>
      <c r="C221" s="3"/>
      <c r="G221" s="5"/>
    </row>
    <row r="222" spans="1:7" s="2" customFormat="1" ht="13.5">
      <c r="A222" s="3"/>
      <c r="B222" s="6"/>
      <c r="C222" s="3"/>
      <c r="G222" s="5"/>
    </row>
    <row r="223" spans="1:7" s="2" customFormat="1" ht="13.5">
      <c r="A223" s="3"/>
      <c r="B223" s="6"/>
      <c r="C223" s="3"/>
      <c r="G223" s="5"/>
    </row>
    <row r="224" spans="1:7" s="2" customFormat="1" ht="13.5">
      <c r="A224" s="3"/>
      <c r="B224" s="6"/>
      <c r="C224" s="3"/>
      <c r="G224" s="5"/>
    </row>
    <row r="225" spans="1:7" s="2" customFormat="1" ht="13.5">
      <c r="A225" s="3"/>
      <c r="B225" s="6"/>
      <c r="C225" s="3"/>
      <c r="G225" s="5"/>
    </row>
    <row r="226" spans="1:7" s="2" customFormat="1" ht="13.5">
      <c r="A226" s="3"/>
      <c r="B226" s="6"/>
      <c r="C226" s="3"/>
      <c r="G226" s="5"/>
    </row>
    <row r="227" spans="1:7" s="2" customFormat="1" ht="13.5">
      <c r="A227" s="3"/>
      <c r="B227" s="6"/>
      <c r="C227" s="3"/>
      <c r="G227" s="5"/>
    </row>
    <row r="228" spans="1:7" s="2" customFormat="1" ht="13.5">
      <c r="A228" s="3"/>
      <c r="B228" s="6"/>
      <c r="C228" s="3"/>
      <c r="G228" s="5"/>
    </row>
    <row r="229" spans="1:7" s="2" customFormat="1" ht="13.5">
      <c r="A229" s="3"/>
      <c r="B229" s="6"/>
      <c r="C229" s="3"/>
      <c r="G229" s="5"/>
    </row>
    <row r="230" spans="1:7" s="2" customFormat="1" ht="13.5">
      <c r="A230" s="3"/>
      <c r="B230" s="6"/>
      <c r="C230" s="3"/>
      <c r="G230" s="5"/>
    </row>
    <row r="231" spans="1:7" s="2" customFormat="1" ht="13.5">
      <c r="A231" s="3"/>
      <c r="B231" s="6"/>
      <c r="C231" s="3"/>
      <c r="G231" s="5"/>
    </row>
    <row r="232" spans="1:7" s="2" customFormat="1" ht="13.5">
      <c r="A232" s="3"/>
      <c r="B232" s="6"/>
      <c r="C232" s="3"/>
      <c r="G232" s="5"/>
    </row>
    <row r="233" spans="1:7" s="2" customFormat="1" ht="13.5">
      <c r="A233" s="3"/>
      <c r="B233" s="6"/>
      <c r="C233" s="3"/>
      <c r="G233" s="5"/>
    </row>
    <row r="234" spans="1:7" s="2" customFormat="1" ht="13.5">
      <c r="A234" s="3"/>
      <c r="B234" s="6"/>
      <c r="C234" s="3"/>
      <c r="G234" s="5"/>
    </row>
    <row r="235" spans="1:7" s="2" customFormat="1" ht="13.5">
      <c r="A235" s="3"/>
      <c r="B235" s="6"/>
      <c r="C235" s="3"/>
      <c r="G235" s="5"/>
    </row>
    <row r="236" spans="1:7" s="2" customFormat="1" ht="13.5">
      <c r="A236" s="3"/>
      <c r="B236" s="6"/>
      <c r="C236" s="3"/>
      <c r="G236" s="5"/>
    </row>
    <row r="237" spans="1:7" s="2" customFormat="1" ht="13.5">
      <c r="A237" s="3"/>
      <c r="B237" s="6"/>
      <c r="C237" s="3"/>
      <c r="G237" s="5"/>
    </row>
    <row r="238" spans="1:7" s="2" customFormat="1" ht="13.5">
      <c r="A238" s="3"/>
      <c r="B238" s="6"/>
      <c r="C238" s="3"/>
      <c r="G238" s="5"/>
    </row>
    <row r="239" spans="1:7" s="2" customFormat="1" ht="13.5">
      <c r="A239" s="3"/>
      <c r="B239" s="6"/>
      <c r="C239" s="3"/>
      <c r="G239" s="5"/>
    </row>
    <row r="240" spans="1:7" s="2" customFormat="1" ht="13.5">
      <c r="A240" s="3"/>
      <c r="B240" s="6"/>
      <c r="C240" s="3"/>
      <c r="G240" s="5"/>
    </row>
    <row r="241" spans="1:7" s="2" customFormat="1" ht="13.5">
      <c r="A241" s="3"/>
      <c r="B241" s="6"/>
      <c r="C241" s="3"/>
      <c r="G241" s="5"/>
    </row>
    <row r="242" spans="1:7" s="2" customFormat="1" ht="13.5">
      <c r="A242" s="3"/>
      <c r="B242" s="6"/>
      <c r="C242" s="3"/>
      <c r="G242" s="5"/>
    </row>
    <row r="243" spans="1:7" s="2" customFormat="1" ht="13.5">
      <c r="A243" s="3"/>
      <c r="B243" s="6"/>
      <c r="C243" s="3"/>
      <c r="D243" s="3"/>
      <c r="E243" s="3"/>
      <c r="F243" s="3"/>
      <c r="G243" s="6"/>
    </row>
    <row r="244" spans="1:7" s="2" customFormat="1" ht="13.5">
      <c r="A244" s="3"/>
      <c r="B244" s="6"/>
      <c r="C244" s="3"/>
      <c r="D244" s="3"/>
      <c r="E244" s="3"/>
      <c r="F244" s="3"/>
      <c r="G244" s="6"/>
    </row>
    <row r="245" spans="1:7" s="2" customFormat="1" ht="13.5">
      <c r="A245" s="3"/>
      <c r="B245" s="6"/>
      <c r="C245" s="3"/>
      <c r="D245" s="3"/>
      <c r="E245" s="3"/>
      <c r="F245" s="3"/>
      <c r="G245" s="6"/>
    </row>
    <row r="246" spans="1:7" s="2" customFormat="1" ht="13.5">
      <c r="A246" s="3"/>
      <c r="B246" s="6"/>
      <c r="C246" s="3"/>
      <c r="D246" s="3"/>
      <c r="E246" s="3"/>
      <c r="F246" s="3"/>
      <c r="G246" s="6"/>
    </row>
    <row r="247" spans="1:7" s="2" customFormat="1" ht="13.5">
      <c r="A247" s="3"/>
      <c r="B247" s="6"/>
      <c r="C247" s="3"/>
      <c r="D247" s="3"/>
      <c r="E247" s="3"/>
      <c r="F247" s="3"/>
      <c r="G247" s="6"/>
    </row>
    <row r="248" spans="1:7" s="2" customFormat="1" ht="13.5">
      <c r="A248" s="3"/>
      <c r="B248" s="6"/>
      <c r="C248" s="3"/>
      <c r="D248" s="3"/>
      <c r="E248" s="3"/>
      <c r="F248" s="3"/>
      <c r="G248" s="6"/>
    </row>
    <row r="249" spans="1:7" s="2" customFormat="1" ht="13.5">
      <c r="A249" s="3"/>
      <c r="B249" s="6"/>
      <c r="C249" s="3"/>
      <c r="D249" s="3"/>
      <c r="E249" s="3"/>
      <c r="F249" s="3"/>
      <c r="G249" s="6"/>
    </row>
    <row r="250" spans="1:7" s="2" customFormat="1" ht="13.5">
      <c r="A250" s="3"/>
      <c r="B250" s="6"/>
      <c r="C250" s="3"/>
      <c r="D250" s="3"/>
      <c r="E250" s="3"/>
      <c r="F250" s="3"/>
      <c r="G250" s="6"/>
    </row>
    <row r="251" spans="1:7" s="2" customFormat="1" ht="13.5">
      <c r="A251" s="3"/>
      <c r="B251" s="6"/>
      <c r="C251" s="3"/>
      <c r="D251" s="3"/>
      <c r="E251" s="3"/>
      <c r="F251" s="3"/>
      <c r="G251" s="6"/>
    </row>
    <row r="252" spans="1:7" s="2" customFormat="1" ht="13.5">
      <c r="A252" s="3"/>
      <c r="B252" s="6"/>
      <c r="C252" s="3"/>
      <c r="D252" s="3"/>
      <c r="E252" s="3"/>
      <c r="F252" s="3"/>
      <c r="G252" s="6"/>
    </row>
    <row r="253" spans="1:7" s="2" customFormat="1" ht="13.5">
      <c r="A253" s="3"/>
      <c r="B253" s="6"/>
      <c r="C253" s="3"/>
      <c r="D253" s="3"/>
      <c r="E253" s="3"/>
      <c r="F253" s="3"/>
      <c r="G253" s="6"/>
    </row>
    <row r="254" spans="1:7" s="2" customFormat="1" ht="13.5">
      <c r="A254" s="3"/>
      <c r="B254" s="6"/>
      <c r="C254" s="3"/>
      <c r="D254" s="3"/>
      <c r="E254" s="3"/>
      <c r="F254" s="3"/>
      <c r="G254" s="6"/>
    </row>
    <row r="255" spans="1:7" s="2" customFormat="1" ht="13.5">
      <c r="A255" s="3"/>
      <c r="B255" s="6"/>
      <c r="C255" s="3"/>
      <c r="D255" s="3"/>
      <c r="E255" s="3"/>
      <c r="F255" s="3"/>
      <c r="G255" s="6"/>
    </row>
    <row r="256" spans="1:7" s="2" customFormat="1" ht="13.5">
      <c r="A256" s="3"/>
      <c r="B256" s="6"/>
      <c r="C256" s="3"/>
      <c r="D256" s="3"/>
      <c r="E256" s="3"/>
      <c r="F256" s="3"/>
      <c r="G256" s="6"/>
    </row>
    <row r="257" spans="1:7" s="2" customFormat="1" ht="13.5">
      <c r="A257" s="3"/>
      <c r="B257" s="6"/>
      <c r="C257" s="3"/>
      <c r="D257" s="3"/>
      <c r="E257" s="3"/>
      <c r="F257" s="3"/>
      <c r="G257" s="6"/>
    </row>
    <row r="258" spans="1:7" s="2" customFormat="1" ht="13.5">
      <c r="A258" s="3"/>
      <c r="B258" s="6"/>
      <c r="C258" s="3"/>
      <c r="D258" s="3"/>
      <c r="E258" s="3"/>
      <c r="F258" s="3"/>
      <c r="G258" s="6"/>
    </row>
    <row r="259" spans="1:7" s="2" customFormat="1" ht="13.5">
      <c r="A259" s="3"/>
      <c r="B259" s="6"/>
      <c r="C259" s="3"/>
      <c r="D259" s="3"/>
      <c r="E259" s="3"/>
      <c r="F259" s="3"/>
      <c r="G259" s="6"/>
    </row>
    <row r="260" spans="1:7" s="2" customFormat="1" ht="13.5">
      <c r="A260" s="3"/>
      <c r="B260" s="6"/>
      <c r="C260" s="3"/>
      <c r="D260" s="3"/>
      <c r="E260" s="3"/>
      <c r="F260" s="3"/>
      <c r="G260" s="6"/>
    </row>
    <row r="261" spans="1:7" s="2" customFormat="1" ht="13.5">
      <c r="A261" s="3"/>
      <c r="B261" s="6"/>
      <c r="C261" s="3"/>
      <c r="D261" s="3"/>
      <c r="E261" s="3"/>
      <c r="F261" s="3"/>
      <c r="G261" s="6"/>
    </row>
    <row r="262" spans="1:7" s="2" customFormat="1" ht="13.5">
      <c r="A262" s="3"/>
      <c r="B262" s="6"/>
      <c r="C262" s="3"/>
      <c r="D262" s="3"/>
      <c r="E262" s="3"/>
      <c r="F262" s="3"/>
      <c r="G262" s="6"/>
    </row>
    <row r="263" spans="1:7" s="2" customFormat="1" ht="13.5">
      <c r="A263" s="3"/>
      <c r="B263" s="6"/>
      <c r="C263" s="3"/>
      <c r="D263" s="3"/>
      <c r="E263" s="3"/>
      <c r="F263" s="3"/>
      <c r="G263" s="6"/>
    </row>
    <row r="264" spans="1:7" s="2" customFormat="1" ht="13.5">
      <c r="A264" s="3"/>
      <c r="B264" s="6"/>
      <c r="C264" s="3"/>
      <c r="D264" s="3"/>
      <c r="E264" s="3"/>
      <c r="F264" s="3"/>
      <c r="G264" s="6"/>
    </row>
    <row r="265" spans="1:7" s="2" customFormat="1" ht="13.5">
      <c r="A265" s="3"/>
      <c r="B265" s="6"/>
      <c r="C265" s="3"/>
      <c r="D265" s="3"/>
      <c r="E265" s="3"/>
      <c r="F265" s="3"/>
      <c r="G265" s="6"/>
    </row>
    <row r="266" spans="1:7" s="2" customFormat="1" ht="13.5">
      <c r="A266" s="3"/>
      <c r="B266" s="6"/>
      <c r="C266" s="3"/>
      <c r="D266" s="3"/>
      <c r="E266" s="3"/>
      <c r="F266" s="3"/>
      <c r="G266" s="6"/>
    </row>
    <row r="267" spans="1:7" s="2" customFormat="1" ht="13.5">
      <c r="A267" s="3"/>
      <c r="B267" s="6"/>
      <c r="C267" s="3"/>
      <c r="D267" s="3"/>
      <c r="E267" s="3"/>
      <c r="F267" s="3"/>
      <c r="G267" s="6"/>
    </row>
    <row r="268" spans="1:7" s="2" customFormat="1" ht="13.5">
      <c r="A268" s="3"/>
      <c r="B268" s="6"/>
      <c r="C268" s="3"/>
      <c r="D268" s="3"/>
      <c r="E268" s="3"/>
      <c r="F268" s="3"/>
      <c r="G268" s="6"/>
    </row>
    <row r="269" spans="1:7" s="2" customFormat="1" ht="13.5">
      <c r="A269" s="3"/>
      <c r="B269" s="6"/>
      <c r="C269" s="3"/>
      <c r="D269" s="3"/>
      <c r="E269" s="3"/>
      <c r="F269" s="3"/>
      <c r="G269" s="6"/>
    </row>
    <row r="270" spans="1:7" s="2" customFormat="1" ht="13.5">
      <c r="A270" s="3"/>
      <c r="B270" s="6"/>
      <c r="C270" s="3"/>
      <c r="D270" s="3"/>
      <c r="E270" s="3"/>
      <c r="F270" s="3"/>
      <c r="G270" s="6"/>
    </row>
    <row r="271" spans="1:7" s="2" customFormat="1" ht="13.5">
      <c r="A271" s="3"/>
      <c r="B271" s="6"/>
      <c r="C271" s="3"/>
      <c r="D271" s="3"/>
      <c r="E271" s="3"/>
      <c r="F271" s="3"/>
      <c r="G271" s="6"/>
    </row>
    <row r="272" spans="1:7" s="2" customFormat="1" ht="13.5">
      <c r="A272" s="3"/>
      <c r="B272" s="6"/>
      <c r="C272" s="3"/>
      <c r="D272" s="3"/>
      <c r="E272" s="3"/>
      <c r="F272" s="3"/>
      <c r="G272" s="6"/>
    </row>
    <row r="273" spans="1:7" s="2" customFormat="1" ht="13.5">
      <c r="A273" s="3"/>
      <c r="B273" s="6"/>
      <c r="C273" s="3"/>
      <c r="D273" s="3"/>
      <c r="E273" s="3"/>
      <c r="F273" s="3"/>
      <c r="G273" s="6"/>
    </row>
    <row r="274" spans="1:7" s="2" customFormat="1" ht="13.5">
      <c r="A274" s="3"/>
      <c r="B274" s="6"/>
      <c r="C274" s="3"/>
      <c r="D274" s="3"/>
      <c r="E274" s="3"/>
      <c r="F274" s="3"/>
      <c r="G274" s="6"/>
    </row>
    <row r="275" spans="1:7" s="2" customFormat="1" ht="13.5">
      <c r="A275" s="3"/>
      <c r="B275" s="6"/>
      <c r="C275" s="3"/>
      <c r="D275" s="3"/>
      <c r="E275" s="3"/>
      <c r="F275" s="3"/>
      <c r="G275" s="6"/>
    </row>
    <row r="276" spans="1:7" s="2" customFormat="1" ht="13.5">
      <c r="A276" s="3"/>
      <c r="B276" s="6"/>
      <c r="C276" s="3"/>
      <c r="D276" s="3"/>
      <c r="E276" s="3"/>
      <c r="F276" s="3"/>
      <c r="G276" s="6"/>
    </row>
    <row r="277" spans="1:7" s="2" customFormat="1" ht="13.5">
      <c r="A277" s="3"/>
      <c r="B277" s="6"/>
      <c r="C277" s="3"/>
      <c r="D277" s="3"/>
      <c r="E277" s="3"/>
      <c r="F277" s="3"/>
      <c r="G277" s="6"/>
    </row>
    <row r="278" spans="1:7" s="2" customFormat="1" ht="13.5">
      <c r="A278" s="3"/>
      <c r="B278" s="6"/>
      <c r="C278" s="3"/>
      <c r="D278" s="3"/>
      <c r="E278" s="3"/>
      <c r="F278" s="3"/>
      <c r="G278" s="6"/>
    </row>
    <row r="279" spans="1:7" s="2" customFormat="1" ht="13.5">
      <c r="A279" s="3"/>
      <c r="B279" s="6"/>
      <c r="C279" s="3"/>
      <c r="D279" s="3"/>
      <c r="E279" s="3"/>
      <c r="F279" s="3"/>
      <c r="G279" s="6"/>
    </row>
    <row r="280" spans="1:7" s="2" customFormat="1" ht="13.5">
      <c r="A280" s="3"/>
      <c r="B280" s="6"/>
      <c r="C280" s="3"/>
      <c r="D280" s="3"/>
      <c r="E280" s="3"/>
      <c r="F280" s="3"/>
      <c r="G280" s="6"/>
    </row>
    <row r="281" spans="1:7" s="2" customFormat="1" ht="13.5">
      <c r="A281" s="3"/>
      <c r="B281" s="6"/>
      <c r="C281" s="3"/>
      <c r="D281" s="3"/>
      <c r="E281" s="3"/>
      <c r="F281" s="3"/>
      <c r="G281" s="6"/>
    </row>
    <row r="282" spans="1:7" s="2" customFormat="1" ht="13.5">
      <c r="A282" s="3"/>
      <c r="B282" s="6"/>
      <c r="C282" s="3"/>
      <c r="D282" s="3"/>
      <c r="E282" s="3"/>
      <c r="F282" s="3"/>
      <c r="G282" s="6"/>
    </row>
    <row r="283" spans="1:7" s="2" customFormat="1" ht="13.5">
      <c r="A283" s="3"/>
      <c r="B283" s="6"/>
      <c r="C283" s="3"/>
      <c r="D283" s="3"/>
      <c r="E283" s="3"/>
      <c r="F283" s="3"/>
      <c r="G283" s="6"/>
    </row>
    <row r="284" spans="1:7" s="2" customFormat="1" ht="13.5">
      <c r="A284" s="3"/>
      <c r="B284" s="6"/>
      <c r="C284" s="3"/>
      <c r="D284" s="3"/>
      <c r="E284" s="3"/>
      <c r="F284" s="3"/>
      <c r="G284" s="6"/>
    </row>
    <row r="285" spans="1:7" s="2" customFormat="1" ht="13.5">
      <c r="A285" s="3"/>
      <c r="B285" s="6"/>
      <c r="C285" s="3"/>
      <c r="D285" s="3"/>
      <c r="E285" s="3"/>
      <c r="F285" s="3"/>
      <c r="G285" s="6"/>
    </row>
    <row r="286" spans="1:7" s="2" customFormat="1" ht="13.5">
      <c r="A286" s="3"/>
      <c r="B286" s="6"/>
      <c r="C286" s="3"/>
      <c r="D286" s="3"/>
      <c r="E286" s="3"/>
      <c r="F286" s="3"/>
      <c r="G286" s="6"/>
    </row>
    <row r="287" spans="1:7" s="2" customFormat="1" ht="13.5">
      <c r="A287" s="3"/>
      <c r="B287" s="6"/>
      <c r="C287" s="3"/>
      <c r="D287" s="3"/>
      <c r="E287" s="3"/>
      <c r="F287" s="3"/>
      <c r="G287" s="6"/>
    </row>
    <row r="288" spans="1:7" s="2" customFormat="1" ht="13.5">
      <c r="A288" s="3"/>
      <c r="B288" s="6"/>
      <c r="C288" s="3"/>
      <c r="D288" s="3"/>
      <c r="E288" s="3"/>
      <c r="F288" s="3"/>
      <c r="G288" s="6"/>
    </row>
    <row r="289" spans="1:7" s="2" customFormat="1" ht="13.5">
      <c r="A289" s="3"/>
      <c r="B289" s="6"/>
      <c r="C289" s="3"/>
      <c r="D289" s="3"/>
      <c r="E289" s="3"/>
      <c r="F289" s="3"/>
      <c r="G289" s="6"/>
    </row>
    <row r="290" spans="1:7" s="2" customFormat="1" ht="13.5">
      <c r="A290" s="3"/>
      <c r="B290" s="6"/>
      <c r="C290" s="3"/>
      <c r="D290" s="3"/>
      <c r="E290" s="3"/>
      <c r="F290" s="3"/>
      <c r="G290" s="6"/>
    </row>
    <row r="291" spans="1:7" s="2" customFormat="1" ht="13.5">
      <c r="A291" s="3"/>
      <c r="B291" s="6"/>
      <c r="C291" s="3"/>
      <c r="D291" s="3"/>
      <c r="E291" s="3"/>
      <c r="F291" s="3"/>
      <c r="G291" s="6"/>
    </row>
    <row r="292" spans="1:7" s="2" customFormat="1" ht="13.5">
      <c r="A292" s="3"/>
      <c r="B292" s="6"/>
      <c r="C292" s="3"/>
      <c r="D292" s="3"/>
      <c r="E292" s="3"/>
      <c r="F292" s="3"/>
      <c r="G292" s="6"/>
    </row>
    <row r="293" spans="1:7" s="2" customFormat="1" ht="13.5">
      <c r="A293" s="3"/>
      <c r="B293" s="6"/>
      <c r="C293" s="3"/>
      <c r="D293" s="3"/>
      <c r="E293" s="3"/>
      <c r="F293" s="3"/>
      <c r="G293" s="6"/>
    </row>
    <row r="294" spans="1:7" s="2" customFormat="1" ht="13.5">
      <c r="A294" s="3"/>
      <c r="B294" s="6"/>
      <c r="C294" s="3"/>
      <c r="D294" s="3"/>
      <c r="E294" s="3"/>
      <c r="F294" s="3"/>
      <c r="G294" s="6"/>
    </row>
    <row r="295" spans="1:7" s="2" customFormat="1" ht="13.5">
      <c r="A295" s="3"/>
      <c r="B295" s="6"/>
      <c r="C295" s="3"/>
      <c r="D295" s="3"/>
      <c r="E295" s="3"/>
      <c r="F295" s="3"/>
      <c r="G295" s="6"/>
    </row>
    <row r="296" spans="1:7" s="2" customFormat="1" ht="13.5">
      <c r="A296" s="3"/>
      <c r="B296" s="6"/>
      <c r="C296" s="3"/>
      <c r="D296" s="3"/>
      <c r="E296" s="3"/>
      <c r="F296" s="3"/>
      <c r="G296" s="6"/>
    </row>
    <row r="297" spans="1:7" s="2" customFormat="1" ht="13.5">
      <c r="A297" s="3"/>
      <c r="B297" s="6"/>
      <c r="C297" s="3"/>
      <c r="D297" s="3"/>
      <c r="E297" s="3"/>
      <c r="F297" s="3"/>
      <c r="G297" s="6"/>
    </row>
    <row r="298" spans="1:7" s="2" customFormat="1" ht="13.5">
      <c r="A298" s="3"/>
      <c r="B298" s="6"/>
      <c r="C298" s="3"/>
      <c r="D298" s="3"/>
      <c r="E298" s="3"/>
      <c r="F298" s="3"/>
      <c r="G298" s="6"/>
    </row>
    <row r="299" spans="1:7" s="2" customFormat="1" ht="13.5">
      <c r="A299" s="3"/>
      <c r="B299" s="6"/>
      <c r="C299" s="3"/>
      <c r="D299" s="3"/>
      <c r="E299" s="3"/>
      <c r="F299" s="3"/>
      <c r="G299" s="6"/>
    </row>
    <row r="300" spans="1:7" s="2" customFormat="1" ht="13.5">
      <c r="A300" s="3"/>
      <c r="B300" s="6"/>
      <c r="C300" s="3"/>
      <c r="D300" s="3"/>
      <c r="E300" s="3"/>
      <c r="F300" s="3"/>
      <c r="G300" s="6"/>
    </row>
    <row r="301" spans="1:7" s="2" customFormat="1" ht="13.5">
      <c r="A301" s="3"/>
      <c r="B301" s="6"/>
      <c r="C301" s="3"/>
      <c r="D301" s="3"/>
      <c r="E301" s="3"/>
      <c r="F301" s="3"/>
      <c r="G301" s="6"/>
    </row>
    <row r="302" spans="1:7" s="2" customFormat="1" ht="13.5">
      <c r="A302" s="3"/>
      <c r="B302" s="6"/>
      <c r="C302" s="3"/>
      <c r="D302" s="3"/>
      <c r="E302" s="3"/>
      <c r="F302" s="3"/>
      <c r="G302" s="6"/>
    </row>
    <row r="303" spans="1:7" s="2" customFormat="1" ht="13.5">
      <c r="A303" s="3"/>
      <c r="B303" s="6"/>
      <c r="C303" s="3"/>
      <c r="D303" s="3"/>
      <c r="E303" s="3"/>
      <c r="F303" s="3"/>
      <c r="G303" s="6"/>
    </row>
    <row r="304" spans="1:7" s="2" customFormat="1" ht="13.5">
      <c r="A304" s="3"/>
      <c r="B304" s="6"/>
      <c r="C304" s="3"/>
      <c r="D304" s="3"/>
      <c r="E304" s="3"/>
      <c r="F304" s="3"/>
      <c r="G304" s="6"/>
    </row>
    <row r="305" spans="1:7" s="2" customFormat="1" ht="13.5">
      <c r="A305" s="3"/>
      <c r="B305" s="6"/>
      <c r="C305" s="3"/>
      <c r="D305" s="3"/>
      <c r="E305" s="3"/>
      <c r="F305" s="3"/>
      <c r="G305" s="6"/>
    </row>
    <row r="306" spans="1:7" s="2" customFormat="1" ht="13.5">
      <c r="A306" s="3"/>
      <c r="B306" s="6"/>
      <c r="C306" s="3"/>
      <c r="D306" s="3"/>
      <c r="E306" s="3"/>
      <c r="F306" s="3"/>
      <c r="G306" s="6"/>
    </row>
    <row r="307" spans="1:7" s="2" customFormat="1" ht="13.5">
      <c r="A307" s="3"/>
      <c r="B307" s="6"/>
      <c r="C307" s="3"/>
      <c r="D307" s="3"/>
      <c r="E307" s="3"/>
      <c r="F307" s="3"/>
      <c r="G307" s="6"/>
    </row>
    <row r="308" spans="1:7" s="2" customFormat="1" ht="13.5">
      <c r="A308" s="3"/>
      <c r="B308" s="6"/>
      <c r="C308" s="3"/>
      <c r="D308" s="3"/>
      <c r="E308" s="3"/>
      <c r="F308" s="3"/>
      <c r="G308" s="6"/>
    </row>
    <row r="309" spans="1:7" s="2" customFormat="1" ht="13.5">
      <c r="A309" s="3"/>
      <c r="B309" s="6"/>
      <c r="C309" s="3"/>
      <c r="D309" s="3"/>
      <c r="E309" s="3"/>
      <c r="F309" s="3"/>
      <c r="G309" s="6"/>
    </row>
    <row r="310" spans="1:7" s="2" customFormat="1" ht="13.5">
      <c r="A310" s="3"/>
      <c r="B310" s="6"/>
      <c r="C310" s="3"/>
      <c r="D310" s="3"/>
      <c r="E310" s="3"/>
      <c r="F310" s="3"/>
      <c r="G310" s="6"/>
    </row>
    <row r="311" spans="1:7" s="2" customFormat="1" ht="13.5">
      <c r="A311" s="3"/>
      <c r="B311" s="6"/>
      <c r="C311" s="3"/>
      <c r="D311" s="3"/>
      <c r="E311" s="3"/>
      <c r="F311" s="3"/>
      <c r="G311" s="6"/>
    </row>
    <row r="312" spans="1:7" s="2" customFormat="1" ht="13.5">
      <c r="A312" s="3"/>
      <c r="B312" s="6"/>
      <c r="C312" s="3"/>
      <c r="D312" s="3"/>
      <c r="E312" s="3"/>
      <c r="F312" s="3"/>
      <c r="G312" s="6"/>
    </row>
    <row r="313" spans="1:7" s="2" customFormat="1" ht="13.5">
      <c r="A313" s="3"/>
      <c r="B313" s="6"/>
      <c r="C313" s="3"/>
      <c r="D313" s="3"/>
      <c r="E313" s="3"/>
      <c r="F313" s="3"/>
      <c r="G313" s="6"/>
    </row>
    <row r="314" spans="1:7" s="2" customFormat="1" ht="13.5">
      <c r="A314" s="3"/>
      <c r="B314" s="6"/>
      <c r="C314" s="3"/>
      <c r="D314" s="3"/>
      <c r="E314" s="3"/>
      <c r="F314" s="3"/>
      <c r="G314" s="6"/>
    </row>
    <row r="315" spans="1:7" s="2" customFormat="1" ht="13.5">
      <c r="A315" s="3"/>
      <c r="B315" s="6"/>
      <c r="C315" s="3"/>
      <c r="D315" s="3"/>
      <c r="E315" s="3"/>
      <c r="F315" s="3"/>
      <c r="G315" s="6"/>
    </row>
    <row r="316" spans="1:7" s="2" customFormat="1" ht="13.5">
      <c r="A316" s="3"/>
      <c r="B316" s="6"/>
      <c r="C316" s="3"/>
      <c r="D316" s="3"/>
      <c r="E316" s="3"/>
      <c r="F316" s="3"/>
      <c r="G316" s="6"/>
    </row>
    <row r="317" spans="1:7" s="2" customFormat="1" ht="13.5">
      <c r="A317" s="3"/>
      <c r="B317" s="6"/>
      <c r="C317" s="3"/>
      <c r="D317" s="3"/>
      <c r="E317" s="3"/>
      <c r="F317" s="3"/>
      <c r="G317" s="6"/>
    </row>
    <row r="318" spans="1:7" s="2" customFormat="1" ht="13.5">
      <c r="A318" s="3"/>
      <c r="B318" s="6"/>
      <c r="C318" s="3"/>
      <c r="D318" s="3"/>
      <c r="E318" s="3"/>
      <c r="F318" s="3"/>
      <c r="G318" s="6"/>
    </row>
    <row r="319" spans="1:7" s="2" customFormat="1" ht="13.5">
      <c r="A319" s="3"/>
      <c r="B319" s="6"/>
      <c r="C319" s="3"/>
      <c r="D319" s="3"/>
      <c r="E319" s="3"/>
      <c r="F319" s="3"/>
      <c r="G319" s="6"/>
    </row>
    <row r="320" spans="1:7" s="2" customFormat="1" ht="13.5">
      <c r="A320" s="3"/>
      <c r="B320" s="6"/>
      <c r="C320" s="3"/>
      <c r="D320" s="3"/>
      <c r="E320" s="3"/>
      <c r="F320" s="3"/>
      <c r="G320" s="6"/>
    </row>
    <row r="321" spans="1:7" s="2" customFormat="1" ht="13.5">
      <c r="A321" s="3"/>
      <c r="B321" s="6"/>
      <c r="C321" s="3"/>
      <c r="D321" s="3"/>
      <c r="E321" s="3"/>
      <c r="F321" s="3"/>
      <c r="G321" s="6"/>
    </row>
    <row r="322" spans="1:7" s="2" customFormat="1" ht="13.5">
      <c r="A322" s="3"/>
      <c r="B322" s="6"/>
      <c r="C322" s="3"/>
      <c r="D322" s="3"/>
      <c r="E322" s="3"/>
      <c r="F322" s="3"/>
      <c r="G322" s="6"/>
    </row>
    <row r="323" spans="1:7" s="2" customFormat="1" ht="13.5">
      <c r="A323" s="3"/>
      <c r="B323" s="6"/>
      <c r="C323" s="3"/>
      <c r="D323" s="3"/>
      <c r="E323" s="3"/>
      <c r="F323" s="3"/>
      <c r="G323" s="6"/>
    </row>
    <row r="324" spans="1:7" s="2" customFormat="1" ht="13.5">
      <c r="A324" s="3"/>
      <c r="B324" s="6"/>
      <c r="C324" s="3"/>
      <c r="D324" s="3"/>
      <c r="E324" s="3"/>
      <c r="F324" s="3"/>
      <c r="G324" s="6"/>
    </row>
    <row r="325" spans="1:7" s="2" customFormat="1" ht="13.5">
      <c r="A325" s="3"/>
      <c r="B325" s="6"/>
      <c r="C325" s="3"/>
      <c r="D325" s="3"/>
      <c r="E325" s="3"/>
      <c r="F325" s="3"/>
      <c r="G325" s="6"/>
    </row>
    <row r="326" spans="1:7" s="2" customFormat="1" ht="13.5">
      <c r="A326" s="3"/>
      <c r="B326" s="6"/>
      <c r="C326" s="3"/>
      <c r="D326" s="3"/>
      <c r="E326" s="3"/>
      <c r="F326" s="3"/>
      <c r="G326" s="6"/>
    </row>
    <row r="327" spans="1:7" s="2" customFormat="1" ht="13.5">
      <c r="A327" s="3"/>
      <c r="B327" s="6"/>
      <c r="C327" s="3"/>
      <c r="D327" s="3"/>
      <c r="E327" s="3"/>
      <c r="F327" s="3"/>
      <c r="G327" s="6"/>
    </row>
    <row r="328" spans="1:7" s="2" customFormat="1" ht="13.5">
      <c r="A328" s="3"/>
      <c r="B328" s="6"/>
      <c r="C328" s="3"/>
      <c r="D328" s="3"/>
      <c r="E328" s="3"/>
      <c r="F328" s="3"/>
      <c r="G328" s="6"/>
    </row>
    <row r="329" spans="1:7" s="2" customFormat="1" ht="13.5">
      <c r="A329" s="3"/>
      <c r="B329" s="6"/>
      <c r="C329" s="3"/>
      <c r="D329" s="3"/>
      <c r="E329" s="3"/>
      <c r="F329" s="3"/>
      <c r="G329" s="6"/>
    </row>
    <row r="330" spans="1:7" s="2" customFormat="1" ht="13.5">
      <c r="A330" s="3"/>
      <c r="B330" s="6"/>
      <c r="C330" s="3"/>
      <c r="D330" s="3"/>
      <c r="E330" s="3"/>
      <c r="F330" s="3"/>
      <c r="G330" s="6"/>
    </row>
    <row r="331" spans="1:7" s="2" customFormat="1" ht="13.5">
      <c r="A331" s="3"/>
      <c r="B331" s="6"/>
      <c r="C331" s="3"/>
      <c r="D331" s="3"/>
      <c r="E331" s="3"/>
      <c r="F331" s="3"/>
      <c r="G331" s="6"/>
    </row>
    <row r="332" spans="1:7" s="2" customFormat="1" ht="13.5">
      <c r="A332" s="3"/>
      <c r="B332" s="6"/>
      <c r="C332" s="3"/>
      <c r="D332" s="3"/>
      <c r="E332" s="3"/>
      <c r="F332" s="3"/>
      <c r="G332" s="6"/>
    </row>
    <row r="333" spans="1:7" s="2" customFormat="1" ht="13.5">
      <c r="A333" s="3"/>
      <c r="B333" s="6"/>
      <c r="C333" s="3"/>
      <c r="D333" s="3"/>
      <c r="E333" s="3"/>
      <c r="F333" s="3"/>
      <c r="G333" s="6"/>
    </row>
    <row r="334" spans="1:7" s="2" customFormat="1" ht="13.5">
      <c r="A334" s="3"/>
      <c r="B334" s="6"/>
      <c r="C334" s="3"/>
      <c r="D334" s="3"/>
      <c r="E334" s="3"/>
      <c r="F334" s="3"/>
      <c r="G334" s="6"/>
    </row>
    <row r="335" spans="1:7" s="2" customFormat="1" ht="13.5">
      <c r="A335" s="3"/>
      <c r="B335" s="6"/>
      <c r="C335" s="3"/>
      <c r="D335" s="3"/>
      <c r="E335" s="3"/>
      <c r="F335" s="3"/>
      <c r="G335" s="6"/>
    </row>
    <row r="336" spans="1:7" s="2" customFormat="1" ht="13.5">
      <c r="A336" s="3"/>
      <c r="B336" s="6"/>
      <c r="C336" s="3"/>
      <c r="D336" s="3"/>
      <c r="E336" s="3"/>
      <c r="F336" s="3"/>
      <c r="G336" s="6"/>
    </row>
    <row r="337" spans="1:7" s="2" customFormat="1" ht="13.5">
      <c r="A337" s="3"/>
      <c r="B337" s="6"/>
      <c r="C337" s="3"/>
      <c r="D337" s="3"/>
      <c r="E337" s="3"/>
      <c r="F337" s="3"/>
      <c r="G337" s="6"/>
    </row>
    <row r="338" spans="1:7" s="2" customFormat="1" ht="13.5">
      <c r="A338" s="3"/>
      <c r="B338" s="6"/>
      <c r="C338" s="3"/>
      <c r="D338" s="3"/>
      <c r="E338" s="3"/>
      <c r="F338" s="3"/>
      <c r="G338" s="6"/>
    </row>
    <row r="339" spans="1:7" s="2" customFormat="1" ht="13.5">
      <c r="A339" s="3"/>
      <c r="B339" s="6"/>
      <c r="C339" s="3"/>
      <c r="D339" s="3"/>
      <c r="E339" s="3"/>
      <c r="F339" s="3"/>
      <c r="G339" s="6"/>
    </row>
    <row r="340" spans="1:7" s="2" customFormat="1" ht="13.5">
      <c r="A340" s="3"/>
      <c r="B340" s="6"/>
      <c r="C340" s="3"/>
      <c r="D340" s="3"/>
      <c r="E340" s="3"/>
      <c r="F340" s="3"/>
      <c r="G340" s="6"/>
    </row>
    <row r="341" spans="1:7" s="2" customFormat="1" ht="13.5">
      <c r="A341" s="3"/>
      <c r="B341" s="6"/>
      <c r="C341" s="3"/>
      <c r="D341" s="3"/>
      <c r="E341" s="3"/>
      <c r="F341" s="3"/>
      <c r="G341" s="6"/>
    </row>
    <row r="342" spans="1:7" s="2" customFormat="1" ht="13.5">
      <c r="A342" s="3"/>
      <c r="B342" s="6"/>
      <c r="C342" s="3"/>
      <c r="D342" s="3"/>
      <c r="E342" s="3"/>
      <c r="F342" s="3"/>
      <c r="G342" s="6"/>
    </row>
    <row r="343" spans="1:7" s="2" customFormat="1" ht="13.5">
      <c r="A343" s="3"/>
      <c r="B343" s="6"/>
      <c r="C343" s="3"/>
      <c r="D343" s="3"/>
      <c r="E343" s="3"/>
      <c r="F343" s="3"/>
      <c r="G343" s="6"/>
    </row>
    <row r="344" spans="1:7" s="2" customFormat="1" ht="13.5">
      <c r="A344" s="3"/>
      <c r="B344" s="6"/>
      <c r="C344" s="3"/>
      <c r="D344" s="3"/>
      <c r="E344" s="3"/>
      <c r="F344" s="3"/>
      <c r="G344" s="6"/>
    </row>
    <row r="345" spans="1:7" s="2" customFormat="1" ht="13.5">
      <c r="A345" s="3"/>
      <c r="B345" s="6"/>
      <c r="C345" s="3"/>
      <c r="D345" s="3"/>
      <c r="E345" s="3"/>
      <c r="F345" s="3"/>
      <c r="G345" s="6"/>
    </row>
    <row r="346" spans="1:7" s="2" customFormat="1" ht="13.5">
      <c r="A346" s="3"/>
      <c r="B346" s="6"/>
      <c r="C346" s="3"/>
      <c r="D346" s="3"/>
      <c r="E346" s="3"/>
      <c r="F346" s="3"/>
      <c r="G346" s="6"/>
    </row>
    <row r="347" spans="1:7" s="2" customFormat="1" ht="13.5">
      <c r="A347" s="3"/>
      <c r="B347" s="6"/>
      <c r="C347" s="3"/>
      <c r="D347" s="3"/>
      <c r="E347" s="3"/>
      <c r="F347" s="3"/>
      <c r="G347" s="6"/>
    </row>
    <row r="348" spans="1:7" s="2" customFormat="1" ht="13.5">
      <c r="A348" s="3"/>
      <c r="B348" s="6"/>
      <c r="C348" s="3"/>
      <c r="D348" s="3"/>
      <c r="E348" s="3"/>
      <c r="F348" s="3"/>
      <c r="G348" s="6"/>
    </row>
    <row r="349" spans="1:7" s="2" customFormat="1" ht="13.5">
      <c r="A349" s="3"/>
      <c r="B349" s="6"/>
      <c r="C349" s="3"/>
      <c r="D349" s="3"/>
      <c r="E349" s="3"/>
      <c r="F349" s="3"/>
      <c r="G349" s="6"/>
    </row>
    <row r="350" spans="1:7" s="2" customFormat="1" ht="13.5">
      <c r="A350" s="3"/>
      <c r="B350" s="6"/>
      <c r="C350" s="3"/>
      <c r="D350" s="3"/>
      <c r="E350" s="3"/>
      <c r="F350" s="3"/>
      <c r="G350" s="6"/>
    </row>
    <row r="351" spans="1:7" s="2" customFormat="1" ht="13.5">
      <c r="A351" s="3"/>
      <c r="B351" s="6"/>
      <c r="C351" s="3"/>
      <c r="D351" s="3"/>
      <c r="E351" s="3"/>
      <c r="F351" s="3"/>
      <c r="G351" s="6"/>
    </row>
    <row r="352" spans="1:7" s="2" customFormat="1" ht="13.5">
      <c r="A352" s="3"/>
      <c r="B352" s="6"/>
      <c r="C352" s="3"/>
      <c r="D352" s="3"/>
      <c r="E352" s="3"/>
      <c r="F352" s="3"/>
      <c r="G352" s="6"/>
    </row>
    <row r="353" spans="1:7" s="2" customFormat="1" ht="13.5">
      <c r="A353" s="3"/>
      <c r="B353" s="6"/>
      <c r="C353" s="3"/>
      <c r="D353" s="3"/>
      <c r="E353" s="3"/>
      <c r="F353" s="3"/>
      <c r="G353" s="6"/>
    </row>
    <row r="354" spans="1:7" s="2" customFormat="1" ht="13.5">
      <c r="A354" s="3"/>
      <c r="B354" s="6"/>
      <c r="C354" s="3"/>
      <c r="D354" s="3"/>
      <c r="E354" s="3"/>
      <c r="F354" s="3"/>
      <c r="G354" s="6"/>
    </row>
    <row r="355" spans="1:7" s="2" customFormat="1" ht="13.5">
      <c r="A355" s="3"/>
      <c r="B355" s="6"/>
      <c r="C355" s="3"/>
      <c r="D355" s="3"/>
      <c r="E355" s="3"/>
      <c r="F355" s="3"/>
      <c r="G355" s="6"/>
    </row>
    <row r="356" spans="1:7" s="2" customFormat="1" ht="13.5">
      <c r="A356" s="3"/>
      <c r="B356" s="6"/>
      <c r="C356" s="3"/>
      <c r="D356" s="3"/>
      <c r="E356" s="3"/>
      <c r="F356" s="3"/>
      <c r="G356" s="6"/>
    </row>
    <row r="357" spans="1:7" s="2" customFormat="1" ht="13.5">
      <c r="A357" s="3"/>
      <c r="B357" s="6"/>
      <c r="C357" s="3"/>
      <c r="D357" s="3"/>
      <c r="E357" s="3"/>
      <c r="F357" s="3"/>
      <c r="G357" s="6"/>
    </row>
    <row r="358" spans="1:7" s="2" customFormat="1" ht="13.5">
      <c r="A358" s="3"/>
      <c r="B358" s="6"/>
      <c r="C358" s="3"/>
      <c r="D358" s="3"/>
      <c r="E358" s="3"/>
      <c r="F358" s="3"/>
      <c r="G358" s="6"/>
    </row>
    <row r="359" spans="1:7" s="2" customFormat="1" ht="13.5">
      <c r="A359" s="3"/>
      <c r="B359" s="6"/>
      <c r="C359" s="3"/>
      <c r="D359" s="3"/>
      <c r="E359" s="3"/>
      <c r="F359" s="3"/>
      <c r="G359" s="6"/>
    </row>
    <row r="360" spans="1:7" s="2" customFormat="1">
      <c r="A360" s="3"/>
      <c r="B360" s="4"/>
      <c r="C360" s="1"/>
      <c r="D360" s="1"/>
      <c r="E360" s="1"/>
      <c r="F360" s="3"/>
      <c r="G360" s="4"/>
    </row>
    <row r="361" spans="1:7" s="2" customFormat="1">
      <c r="A361" s="3"/>
      <c r="B361" s="4"/>
      <c r="C361" s="1"/>
      <c r="D361" s="1"/>
      <c r="E361" s="1"/>
      <c r="F361" s="3"/>
      <c r="G361" s="4"/>
    </row>
    <row r="362" spans="1:7" s="2" customFormat="1">
      <c r="A362" s="3"/>
      <c r="B362" s="4"/>
      <c r="C362" s="1"/>
      <c r="D362" s="1"/>
      <c r="E362" s="1"/>
      <c r="F362" s="3"/>
      <c r="G362" s="4"/>
    </row>
    <row r="363" spans="1:7" s="2" customFormat="1">
      <c r="A363" s="3"/>
      <c r="B363" s="4"/>
      <c r="C363" s="1"/>
      <c r="D363" s="1"/>
      <c r="E363" s="1"/>
      <c r="F363" s="3"/>
      <c r="G363" s="4"/>
    </row>
    <row r="364" spans="1:7" s="2" customFormat="1">
      <c r="A364" s="3"/>
      <c r="B364" s="4"/>
      <c r="C364" s="1"/>
      <c r="D364" s="1"/>
      <c r="E364" s="1"/>
      <c r="F364" s="3"/>
      <c r="G364" s="4"/>
    </row>
    <row r="365" spans="1:7" s="2" customFormat="1">
      <c r="A365" s="3"/>
      <c r="B365" s="4"/>
      <c r="C365" s="1"/>
      <c r="D365" s="1"/>
      <c r="E365" s="1"/>
      <c r="F365" s="3"/>
      <c r="G365" s="4"/>
    </row>
    <row r="366" spans="1:7" s="2" customFormat="1">
      <c r="A366" s="3"/>
      <c r="B366" s="4"/>
      <c r="C366" s="1"/>
      <c r="D366" s="1"/>
      <c r="E366" s="1"/>
      <c r="F366" s="3"/>
      <c r="G366" s="4"/>
    </row>
    <row r="367" spans="1:7" s="2" customFormat="1">
      <c r="A367" s="3"/>
      <c r="B367" s="4"/>
      <c r="C367" s="1"/>
      <c r="D367" s="1"/>
      <c r="E367" s="1"/>
      <c r="F367" s="3"/>
      <c r="G367" s="4"/>
    </row>
    <row r="368" spans="1:7" s="2" customFormat="1">
      <c r="A368" s="3"/>
      <c r="B368" s="4"/>
      <c r="C368" s="1"/>
      <c r="D368" s="1"/>
      <c r="E368" s="1"/>
      <c r="F368" s="3"/>
      <c r="G368" s="4"/>
    </row>
    <row r="369" spans="1:7" s="2" customFormat="1">
      <c r="A369" s="3"/>
      <c r="B369" s="4"/>
      <c r="C369" s="1"/>
      <c r="D369" s="1"/>
      <c r="E369" s="1"/>
      <c r="F369" s="3"/>
      <c r="G369" s="4"/>
    </row>
    <row r="370" spans="1:7" s="2" customFormat="1">
      <c r="A370" s="3"/>
      <c r="B370" s="4"/>
      <c r="C370" s="1"/>
      <c r="D370" s="1"/>
      <c r="E370" s="1"/>
      <c r="F370" s="3"/>
      <c r="G370" s="4"/>
    </row>
    <row r="371" spans="1:7" s="2" customFormat="1">
      <c r="A371" s="3"/>
      <c r="B371" s="4"/>
      <c r="C371" s="1"/>
      <c r="D371" s="1"/>
      <c r="E371" s="1"/>
      <c r="F371" s="3"/>
      <c r="G371" s="4"/>
    </row>
    <row r="372" spans="1:7" s="2" customFormat="1">
      <c r="A372" s="3"/>
      <c r="B372" s="4"/>
      <c r="C372" s="1"/>
      <c r="D372" s="1"/>
      <c r="E372" s="1"/>
      <c r="F372" s="3"/>
      <c r="G372" s="4"/>
    </row>
    <row r="373" spans="1:7" s="2" customFormat="1">
      <c r="A373" s="3"/>
      <c r="B373" s="4"/>
      <c r="C373" s="1"/>
      <c r="D373" s="1"/>
      <c r="E373" s="1"/>
      <c r="F373" s="3"/>
      <c r="G373" s="4"/>
    </row>
    <row r="374" spans="1:7" s="2" customFormat="1">
      <c r="A374" s="3"/>
      <c r="B374" s="4"/>
      <c r="C374" s="1"/>
      <c r="D374" s="1"/>
      <c r="E374" s="1"/>
      <c r="F374" s="3"/>
      <c r="G374" s="4"/>
    </row>
    <row r="375" spans="1:7" s="2" customFormat="1">
      <c r="A375" s="3"/>
      <c r="B375" s="4"/>
      <c r="C375" s="1"/>
      <c r="D375" s="1"/>
      <c r="E375" s="1"/>
      <c r="F375" s="3"/>
      <c r="G375" s="4"/>
    </row>
    <row r="376" spans="1:7" s="2" customFormat="1">
      <c r="A376" s="3"/>
      <c r="B376" s="4"/>
      <c r="C376" s="1"/>
      <c r="D376" s="1"/>
      <c r="E376" s="1"/>
      <c r="F376" s="3"/>
      <c r="G376" s="4"/>
    </row>
    <row r="377" spans="1:7" s="2" customFormat="1">
      <c r="A377" s="3"/>
      <c r="B377" s="4"/>
      <c r="C377" s="1"/>
      <c r="D377" s="1"/>
      <c r="E377" s="1"/>
      <c r="F377" s="3"/>
      <c r="G377" s="4"/>
    </row>
    <row r="378" spans="1:7" s="2" customFormat="1">
      <c r="A378" s="3"/>
      <c r="B378" s="4"/>
      <c r="C378" s="1"/>
      <c r="D378" s="1"/>
      <c r="E378" s="1"/>
      <c r="F378" s="3"/>
      <c r="G378" s="4"/>
    </row>
    <row r="379" spans="1:7" s="2" customFormat="1">
      <c r="A379" s="3"/>
      <c r="B379" s="4"/>
      <c r="C379" s="1"/>
      <c r="D379" s="1"/>
      <c r="E379" s="1"/>
      <c r="F379" s="3"/>
      <c r="G379" s="4"/>
    </row>
    <row r="380" spans="1:7" s="2" customFormat="1">
      <c r="A380" s="3"/>
      <c r="B380" s="4"/>
      <c r="C380" s="1"/>
      <c r="D380" s="1"/>
      <c r="E380" s="1"/>
      <c r="F380" s="3"/>
      <c r="G380" s="4"/>
    </row>
    <row r="381" spans="1:7" s="2" customFormat="1">
      <c r="A381" s="3"/>
      <c r="B381" s="4"/>
      <c r="C381" s="1"/>
      <c r="D381" s="1"/>
      <c r="E381" s="1"/>
      <c r="F381" s="3"/>
      <c r="G381" s="4"/>
    </row>
    <row r="382" spans="1:7" s="2" customFormat="1">
      <c r="A382" s="3"/>
      <c r="B382" s="4"/>
      <c r="C382" s="1"/>
      <c r="D382" s="1"/>
      <c r="E382" s="1"/>
      <c r="F382" s="3"/>
      <c r="G382" s="4"/>
    </row>
    <row r="383" spans="1:7" s="2" customFormat="1">
      <c r="A383" s="3"/>
      <c r="B383" s="4"/>
      <c r="C383" s="1"/>
      <c r="D383" s="1"/>
      <c r="E383" s="1"/>
      <c r="F383" s="3"/>
      <c r="G383" s="4"/>
    </row>
    <row r="384" spans="1:7" s="2" customFormat="1">
      <c r="A384" s="3"/>
      <c r="B384" s="4"/>
      <c r="C384" s="1"/>
      <c r="D384" s="1"/>
      <c r="E384" s="1"/>
      <c r="F384" s="3"/>
      <c r="G384" s="4"/>
    </row>
    <row r="385" spans="1:7" s="2" customFormat="1">
      <c r="A385" s="3"/>
      <c r="B385" s="4"/>
      <c r="C385" s="1"/>
      <c r="D385" s="1"/>
      <c r="E385" s="1"/>
      <c r="F385" s="3"/>
      <c r="G385" s="4"/>
    </row>
    <row r="386" spans="1:7" s="2" customFormat="1">
      <c r="A386" s="3"/>
      <c r="B386" s="4"/>
      <c r="C386" s="1"/>
      <c r="D386" s="1"/>
      <c r="E386" s="1"/>
      <c r="F386" s="3"/>
      <c r="G386" s="4"/>
    </row>
    <row r="387" spans="1:7" s="2" customFormat="1">
      <c r="A387" s="3"/>
      <c r="B387" s="4"/>
      <c r="C387" s="1"/>
      <c r="D387" s="1"/>
      <c r="E387" s="1"/>
      <c r="F387" s="3"/>
      <c r="G387" s="4"/>
    </row>
    <row r="388" spans="1:7" s="2" customFormat="1">
      <c r="A388" s="3"/>
      <c r="B388" s="4"/>
      <c r="C388" s="1"/>
      <c r="D388" s="1"/>
      <c r="E388" s="1"/>
      <c r="F388" s="3"/>
      <c r="G388" s="4"/>
    </row>
    <row r="389" spans="1:7" s="2" customFormat="1">
      <c r="A389" s="3"/>
      <c r="B389" s="4"/>
      <c r="C389" s="1"/>
      <c r="D389" s="1"/>
      <c r="E389" s="1"/>
      <c r="F389" s="3"/>
      <c r="G389" s="4"/>
    </row>
    <row r="390" spans="1:7" s="2" customFormat="1">
      <c r="A390" s="3"/>
      <c r="B390" s="4"/>
      <c r="C390" s="1"/>
      <c r="D390" s="1"/>
      <c r="E390" s="1"/>
      <c r="F390" s="3"/>
      <c r="G390" s="4"/>
    </row>
    <row r="391" spans="1:7" s="2" customFormat="1">
      <c r="A391" s="3"/>
      <c r="B391" s="4"/>
      <c r="C391" s="1"/>
      <c r="D391" s="1"/>
      <c r="E391" s="1"/>
      <c r="F391" s="3"/>
      <c r="G391" s="4"/>
    </row>
    <row r="392" spans="1:7" s="2" customFormat="1">
      <c r="A392" s="3"/>
      <c r="B392" s="4"/>
      <c r="C392" s="1"/>
      <c r="D392" s="1"/>
      <c r="E392" s="1"/>
      <c r="F392" s="3"/>
      <c r="G392" s="4"/>
    </row>
    <row r="393" spans="1:7" s="2" customFormat="1">
      <c r="A393" s="3"/>
      <c r="B393" s="4"/>
      <c r="C393" s="1"/>
      <c r="D393" s="1"/>
      <c r="E393" s="1"/>
      <c r="F393" s="3"/>
      <c r="G393" s="4"/>
    </row>
  </sheetData>
  <mergeCells count="17">
    <mergeCell ref="A35:A41"/>
    <mergeCell ref="B35:B38"/>
    <mergeCell ref="G35:L38"/>
    <mergeCell ref="G39:L39"/>
    <mergeCell ref="G40:L40"/>
    <mergeCell ref="G41:L41"/>
    <mergeCell ref="A1:L3"/>
    <mergeCell ref="A5:B5"/>
    <mergeCell ref="G9:L9"/>
    <mergeCell ref="A10:A34"/>
    <mergeCell ref="B20:B25"/>
    <mergeCell ref="G20:L25"/>
    <mergeCell ref="B26:B33"/>
    <mergeCell ref="G26:L33"/>
    <mergeCell ref="G34:L34"/>
    <mergeCell ref="B10:B19"/>
    <mergeCell ref="G10:L19"/>
  </mergeCells>
  <phoneticPr fontId="19"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B4C34-D3C3-485C-8410-7F1B2E5C036D}">
  <sheetPr>
    <pageSetUpPr fitToPage="1"/>
  </sheetPr>
  <dimension ref="A1:M397"/>
  <sheetViews>
    <sheetView zoomScaleNormal="100" workbookViewId="0">
      <selection activeCell="D5" sqref="D5"/>
    </sheetView>
  </sheetViews>
  <sheetFormatPr defaultRowHeight="16.5"/>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3" ht="15.75" customHeight="1">
      <c r="A1" s="208" t="s">
        <v>96</v>
      </c>
      <c r="B1" s="208"/>
      <c r="C1" s="208"/>
      <c r="D1" s="208"/>
      <c r="E1" s="208"/>
      <c r="F1" s="208"/>
      <c r="G1" s="208"/>
      <c r="H1" s="208"/>
      <c r="I1" s="208"/>
      <c r="J1" s="208"/>
      <c r="K1" s="208"/>
      <c r="L1" s="208"/>
    </row>
    <row r="2" spans="1:13" ht="15.75" customHeight="1">
      <c r="A2" s="208"/>
      <c r="B2" s="208"/>
      <c r="C2" s="208"/>
      <c r="D2" s="208"/>
      <c r="E2" s="208"/>
      <c r="F2" s="208"/>
      <c r="G2" s="208"/>
      <c r="H2" s="208"/>
      <c r="I2" s="208"/>
      <c r="J2" s="208"/>
      <c r="K2" s="208"/>
      <c r="L2" s="208"/>
    </row>
    <row r="3" spans="1:13" ht="15.75" customHeight="1">
      <c r="A3" s="208"/>
      <c r="B3" s="208"/>
      <c r="C3" s="208"/>
      <c r="D3" s="208"/>
      <c r="E3" s="208"/>
      <c r="F3" s="208"/>
      <c r="G3" s="208"/>
      <c r="H3" s="208"/>
      <c r="I3" s="208"/>
      <c r="J3" s="208"/>
      <c r="K3" s="208"/>
      <c r="L3" s="208"/>
    </row>
    <row r="4" spans="1:13" ht="13.5" customHeight="1">
      <c r="A4" s="78"/>
      <c r="B4" s="79"/>
      <c r="C4" s="78"/>
      <c r="D4" s="79"/>
      <c r="E4" s="80"/>
      <c r="F4" s="80"/>
      <c r="G4" s="80"/>
      <c r="H4" s="80"/>
      <c r="I4" s="80"/>
      <c r="J4" s="80"/>
      <c r="K4" s="80"/>
      <c r="L4" s="80"/>
    </row>
    <row r="5" spans="1:13" ht="17.25" customHeight="1">
      <c r="A5" s="210" t="s">
        <v>8</v>
      </c>
      <c r="B5" s="211"/>
      <c r="C5" s="7"/>
      <c r="D5" s="78"/>
      <c r="E5" s="2"/>
      <c r="F5" s="78"/>
      <c r="G5" s="79"/>
      <c r="H5" s="80"/>
      <c r="I5" s="80"/>
      <c r="J5" s="80"/>
      <c r="K5" s="80"/>
      <c r="L5" s="80"/>
    </row>
    <row r="6" spans="1:13" ht="17.25" customHeight="1">
      <c r="A6" s="81" t="s">
        <v>9</v>
      </c>
      <c r="B6" s="13"/>
      <c r="C6" s="7"/>
      <c r="D6" s="78"/>
      <c r="E6" s="2"/>
      <c r="F6" s="78"/>
      <c r="G6" s="79"/>
      <c r="H6" s="80"/>
      <c r="I6" s="80"/>
      <c r="J6" s="80"/>
      <c r="K6" s="80"/>
      <c r="L6" s="80"/>
    </row>
    <row r="7" spans="1:13" ht="17.25" customHeight="1">
      <c r="A7" s="81" t="s">
        <v>10</v>
      </c>
      <c r="B7" s="13"/>
      <c r="C7" s="78"/>
      <c r="D7" s="2" t="s">
        <v>5</v>
      </c>
      <c r="E7" s="78"/>
      <c r="F7" s="78"/>
      <c r="G7" s="82"/>
      <c r="H7" s="80"/>
      <c r="I7" s="80"/>
      <c r="J7" s="80"/>
      <c r="K7" s="80"/>
      <c r="L7" s="80"/>
    </row>
    <row r="8" spans="1:13" ht="17.25" customHeight="1" thickBot="1">
      <c r="A8" s="83"/>
      <c r="B8" s="84"/>
      <c r="C8" s="83"/>
      <c r="D8" s="83"/>
      <c r="E8" s="83"/>
      <c r="F8" s="83"/>
      <c r="G8" s="84"/>
      <c r="H8" s="85"/>
      <c r="I8" s="85"/>
      <c r="J8" s="85"/>
      <c r="K8" s="85"/>
      <c r="L8" s="85"/>
      <c r="M8" s="11"/>
    </row>
    <row r="9" spans="1:13" ht="30" customHeight="1" thickBot="1">
      <c r="A9" s="8" t="s">
        <v>0</v>
      </c>
      <c r="B9" s="10" t="s">
        <v>4</v>
      </c>
      <c r="C9" s="9" t="s">
        <v>1</v>
      </c>
      <c r="D9" s="10" t="s">
        <v>6</v>
      </c>
      <c r="E9" s="10" t="s">
        <v>7</v>
      </c>
      <c r="F9" s="10" t="s">
        <v>2</v>
      </c>
      <c r="G9" s="212" t="s">
        <v>3</v>
      </c>
      <c r="H9" s="212"/>
      <c r="I9" s="212"/>
      <c r="J9" s="212"/>
      <c r="K9" s="212"/>
      <c r="L9" s="213"/>
    </row>
    <row r="10" spans="1:13" s="2" customFormat="1" ht="20.100000000000001" customHeight="1">
      <c r="A10" s="218" t="s">
        <v>25</v>
      </c>
      <c r="B10" s="280" t="s">
        <v>99</v>
      </c>
      <c r="C10" s="141" t="s">
        <v>36</v>
      </c>
      <c r="D10" s="142">
        <f t="shared" ref="D10:D16" si="0">E10*0.65</f>
        <v>33.800000000000004</v>
      </c>
      <c r="E10" s="88">
        <v>52</v>
      </c>
      <c r="F10" s="43">
        <f t="shared" ref="F10:F23" si="1">($B$6*D10)+($B$7*E10)</f>
        <v>0</v>
      </c>
      <c r="G10" s="199" t="s">
        <v>173</v>
      </c>
      <c r="H10" s="200"/>
      <c r="I10" s="200"/>
      <c r="J10" s="200"/>
      <c r="K10" s="200"/>
      <c r="L10" s="201"/>
    </row>
    <row r="11" spans="1:13" s="2" customFormat="1" ht="20.100000000000001" customHeight="1">
      <c r="A11" s="218"/>
      <c r="B11" s="281"/>
      <c r="C11" s="92" t="s">
        <v>101</v>
      </c>
      <c r="D11" s="94">
        <f t="shared" si="0"/>
        <v>1.9500000000000002</v>
      </c>
      <c r="E11" s="46">
        <v>3</v>
      </c>
      <c r="F11" s="47">
        <f t="shared" si="1"/>
        <v>0</v>
      </c>
      <c r="G11" s="205"/>
      <c r="H11" s="206"/>
      <c r="I11" s="206"/>
      <c r="J11" s="206"/>
      <c r="K11" s="206"/>
      <c r="L11" s="207"/>
    </row>
    <row r="12" spans="1:13" s="2" customFormat="1" ht="20.100000000000001" customHeight="1">
      <c r="A12" s="218"/>
      <c r="B12" s="222" t="s">
        <v>46</v>
      </c>
      <c r="C12" s="48" t="s">
        <v>30</v>
      </c>
      <c r="D12" s="43">
        <f t="shared" si="0"/>
        <v>13</v>
      </c>
      <c r="E12" s="43">
        <v>20</v>
      </c>
      <c r="F12" s="49">
        <f t="shared" si="1"/>
        <v>0</v>
      </c>
      <c r="G12" s="173" t="s">
        <v>163</v>
      </c>
      <c r="H12" s="173"/>
      <c r="I12" s="173"/>
      <c r="J12" s="173"/>
      <c r="K12" s="173"/>
      <c r="L12" s="174"/>
    </row>
    <row r="13" spans="1:13" s="2" customFormat="1" ht="20.100000000000001" customHeight="1">
      <c r="A13" s="218"/>
      <c r="B13" s="222"/>
      <c r="C13" s="50" t="s">
        <v>23</v>
      </c>
      <c r="D13" s="52">
        <f t="shared" si="0"/>
        <v>1.3</v>
      </c>
      <c r="E13" s="52">
        <v>2</v>
      </c>
      <c r="F13" s="51">
        <f t="shared" si="1"/>
        <v>0</v>
      </c>
      <c r="G13" s="173"/>
      <c r="H13" s="173"/>
      <c r="I13" s="173"/>
      <c r="J13" s="173"/>
      <c r="K13" s="173"/>
      <c r="L13" s="174"/>
    </row>
    <row r="14" spans="1:13" s="2" customFormat="1" ht="20.100000000000001" customHeight="1">
      <c r="A14" s="218"/>
      <c r="B14" s="222"/>
      <c r="C14" s="50" t="s">
        <v>12</v>
      </c>
      <c r="D14" s="52">
        <f t="shared" si="0"/>
        <v>0.65</v>
      </c>
      <c r="E14" s="52">
        <v>1</v>
      </c>
      <c r="F14" s="51">
        <f t="shared" si="1"/>
        <v>0</v>
      </c>
      <c r="G14" s="173"/>
      <c r="H14" s="173"/>
      <c r="I14" s="173"/>
      <c r="J14" s="173"/>
      <c r="K14" s="173"/>
      <c r="L14" s="174"/>
    </row>
    <row r="15" spans="1:13" s="2" customFormat="1" ht="20.100000000000001" customHeight="1">
      <c r="A15" s="218"/>
      <c r="B15" s="222"/>
      <c r="C15" s="50" t="s">
        <v>47</v>
      </c>
      <c r="D15" s="52">
        <f t="shared" si="0"/>
        <v>0.65</v>
      </c>
      <c r="E15" s="52">
        <v>1</v>
      </c>
      <c r="F15" s="51">
        <f t="shared" si="1"/>
        <v>0</v>
      </c>
      <c r="G15" s="173"/>
      <c r="H15" s="173"/>
      <c r="I15" s="173"/>
      <c r="J15" s="173"/>
      <c r="K15" s="173"/>
      <c r="L15" s="174"/>
    </row>
    <row r="16" spans="1:13" s="2" customFormat="1" ht="20.100000000000001" customHeight="1">
      <c r="A16" s="218"/>
      <c r="B16" s="222"/>
      <c r="C16" s="53" t="s">
        <v>48</v>
      </c>
      <c r="D16" s="47">
        <f t="shared" si="0"/>
        <v>0.65</v>
      </c>
      <c r="E16" s="47">
        <v>1</v>
      </c>
      <c r="F16" s="54">
        <f t="shared" si="1"/>
        <v>0</v>
      </c>
      <c r="G16" s="173"/>
      <c r="H16" s="173"/>
      <c r="I16" s="173"/>
      <c r="J16" s="173"/>
      <c r="K16" s="173"/>
      <c r="L16" s="174"/>
    </row>
    <row r="17" spans="1:12" s="2" customFormat="1" ht="20.100000000000001" customHeight="1">
      <c r="A17" s="218"/>
      <c r="B17" s="224" t="s">
        <v>100</v>
      </c>
      <c r="C17" s="115" t="s">
        <v>146</v>
      </c>
      <c r="D17" s="71">
        <f>E17*0.65</f>
        <v>22.75</v>
      </c>
      <c r="E17" s="71">
        <v>35</v>
      </c>
      <c r="F17" s="116">
        <f>($B$6*D17)+($B$7*E17)</f>
        <v>0</v>
      </c>
      <c r="G17" s="202" t="s">
        <v>164</v>
      </c>
      <c r="H17" s="203"/>
      <c r="I17" s="203"/>
      <c r="J17" s="203"/>
      <c r="K17" s="203"/>
      <c r="L17" s="204"/>
    </row>
    <row r="18" spans="1:12" s="2" customFormat="1" ht="20.100000000000001" customHeight="1">
      <c r="A18" s="218"/>
      <c r="B18" s="225"/>
      <c r="C18" s="115" t="s">
        <v>94</v>
      </c>
      <c r="D18" s="71">
        <f>E18*0.65</f>
        <v>6.5</v>
      </c>
      <c r="E18" s="71">
        <v>10</v>
      </c>
      <c r="F18" s="116">
        <f t="shared" si="1"/>
        <v>0</v>
      </c>
      <c r="G18" s="202"/>
      <c r="H18" s="203"/>
      <c r="I18" s="203"/>
      <c r="J18" s="203"/>
      <c r="K18" s="203"/>
      <c r="L18" s="204"/>
    </row>
    <row r="19" spans="1:12" s="2" customFormat="1" ht="20.100000000000001" customHeight="1">
      <c r="A19" s="218"/>
      <c r="B19" s="225"/>
      <c r="C19" s="115" t="s">
        <v>14</v>
      </c>
      <c r="D19" s="71">
        <f>E19*0.65</f>
        <v>0.65</v>
      </c>
      <c r="E19" s="71">
        <v>1</v>
      </c>
      <c r="F19" s="116">
        <f t="shared" si="1"/>
        <v>0</v>
      </c>
      <c r="G19" s="202"/>
      <c r="H19" s="203"/>
      <c r="I19" s="203"/>
      <c r="J19" s="203"/>
      <c r="K19" s="203"/>
      <c r="L19" s="204"/>
    </row>
    <row r="20" spans="1:12" s="2" customFormat="1" ht="20.100000000000001" customHeight="1">
      <c r="A20" s="218"/>
      <c r="B20" s="225"/>
      <c r="C20" s="115" t="s">
        <v>17</v>
      </c>
      <c r="D20" s="71">
        <v>0</v>
      </c>
      <c r="E20" s="71">
        <v>3</v>
      </c>
      <c r="F20" s="116">
        <f t="shared" si="1"/>
        <v>0</v>
      </c>
      <c r="G20" s="202"/>
      <c r="H20" s="203"/>
      <c r="I20" s="203"/>
      <c r="J20" s="203"/>
      <c r="K20" s="203"/>
      <c r="L20" s="204"/>
    </row>
    <row r="21" spans="1:12" s="2" customFormat="1" ht="20.100000000000001" customHeight="1">
      <c r="A21" s="218"/>
      <c r="B21" s="225"/>
      <c r="C21" s="115" t="s">
        <v>15</v>
      </c>
      <c r="D21" s="71">
        <f>E21*0.65</f>
        <v>0.65</v>
      </c>
      <c r="E21" s="71">
        <v>1</v>
      </c>
      <c r="F21" s="116">
        <f t="shared" si="1"/>
        <v>0</v>
      </c>
      <c r="G21" s="202"/>
      <c r="H21" s="203"/>
      <c r="I21" s="203"/>
      <c r="J21" s="203"/>
      <c r="K21" s="203"/>
      <c r="L21" s="204"/>
    </row>
    <row r="22" spans="1:12" s="2" customFormat="1" ht="20.100000000000001" customHeight="1">
      <c r="A22" s="218"/>
      <c r="B22" s="225"/>
      <c r="C22" s="115" t="s">
        <v>11</v>
      </c>
      <c r="D22" s="71">
        <f>E22*0.65</f>
        <v>0.65</v>
      </c>
      <c r="E22" s="71">
        <v>1</v>
      </c>
      <c r="F22" s="116">
        <f t="shared" si="1"/>
        <v>0</v>
      </c>
      <c r="G22" s="202"/>
      <c r="H22" s="203"/>
      <c r="I22" s="203"/>
      <c r="J22" s="203"/>
      <c r="K22" s="203"/>
      <c r="L22" s="204"/>
    </row>
    <row r="23" spans="1:12" s="2" customFormat="1" ht="20.100000000000001" customHeight="1">
      <c r="A23" s="218"/>
      <c r="B23" s="282"/>
      <c r="C23" s="115" t="s">
        <v>18</v>
      </c>
      <c r="D23" s="71">
        <v>0.65</v>
      </c>
      <c r="E23" s="71">
        <v>2</v>
      </c>
      <c r="F23" s="116">
        <f t="shared" si="1"/>
        <v>0</v>
      </c>
      <c r="G23" s="205"/>
      <c r="H23" s="206"/>
      <c r="I23" s="206"/>
      <c r="J23" s="206"/>
      <c r="K23" s="206"/>
      <c r="L23" s="207"/>
    </row>
    <row r="24" spans="1:12" s="2" customFormat="1" ht="20.100000000000001" customHeight="1">
      <c r="A24" s="218"/>
      <c r="B24" s="273" t="s">
        <v>103</v>
      </c>
      <c r="C24" s="143" t="s">
        <v>109</v>
      </c>
      <c r="D24" s="69">
        <f t="shared" ref="D24:D39" si="2">E24*0.65</f>
        <v>19.5</v>
      </c>
      <c r="E24" s="144">
        <v>30</v>
      </c>
      <c r="F24" s="43">
        <f>($B$6*D24)</f>
        <v>0</v>
      </c>
      <c r="G24" s="274" t="s">
        <v>165</v>
      </c>
      <c r="H24" s="173"/>
      <c r="I24" s="173"/>
      <c r="J24" s="173"/>
      <c r="K24" s="173"/>
      <c r="L24" s="174"/>
    </row>
    <row r="25" spans="1:12" s="2" customFormat="1" ht="20.100000000000001" customHeight="1">
      <c r="A25" s="218"/>
      <c r="B25" s="273"/>
      <c r="C25" s="134" t="s">
        <v>13</v>
      </c>
      <c r="D25" s="71">
        <f t="shared" si="2"/>
        <v>3.25</v>
      </c>
      <c r="E25" s="135">
        <v>5</v>
      </c>
      <c r="F25" s="52">
        <f t="shared" ref="F25:F32" si="3">($B$6*D25)</f>
        <v>0</v>
      </c>
      <c r="G25" s="274"/>
      <c r="H25" s="173"/>
      <c r="I25" s="173"/>
      <c r="J25" s="173"/>
      <c r="K25" s="173"/>
      <c r="L25" s="174"/>
    </row>
    <row r="26" spans="1:12" s="2" customFormat="1" ht="20.100000000000001" customHeight="1">
      <c r="A26" s="218"/>
      <c r="B26" s="273"/>
      <c r="C26" s="134" t="s">
        <v>110</v>
      </c>
      <c r="D26" s="71">
        <f t="shared" si="2"/>
        <v>0.65</v>
      </c>
      <c r="E26" s="135">
        <v>1</v>
      </c>
      <c r="F26" s="52">
        <f t="shared" si="3"/>
        <v>0</v>
      </c>
      <c r="G26" s="274"/>
      <c r="H26" s="173"/>
      <c r="I26" s="173"/>
      <c r="J26" s="173"/>
      <c r="K26" s="173"/>
      <c r="L26" s="174"/>
    </row>
    <row r="27" spans="1:12" s="2" customFormat="1" ht="20.100000000000001" customHeight="1">
      <c r="A27" s="218"/>
      <c r="B27" s="273"/>
      <c r="C27" s="134" t="s">
        <v>14</v>
      </c>
      <c r="D27" s="71">
        <f t="shared" si="2"/>
        <v>0.65</v>
      </c>
      <c r="E27" s="135">
        <v>1</v>
      </c>
      <c r="F27" s="52">
        <f t="shared" si="3"/>
        <v>0</v>
      </c>
      <c r="G27" s="274"/>
      <c r="H27" s="173"/>
      <c r="I27" s="173"/>
      <c r="J27" s="173"/>
      <c r="K27" s="173"/>
      <c r="L27" s="174"/>
    </row>
    <row r="28" spans="1:12" s="2" customFormat="1" ht="20.100000000000001" customHeight="1">
      <c r="A28" s="218"/>
      <c r="B28" s="273"/>
      <c r="C28" s="134" t="s">
        <v>17</v>
      </c>
      <c r="D28" s="71">
        <f t="shared" si="2"/>
        <v>0.65</v>
      </c>
      <c r="E28" s="135">
        <v>1</v>
      </c>
      <c r="F28" s="52">
        <f t="shared" si="3"/>
        <v>0</v>
      </c>
      <c r="G28" s="274"/>
      <c r="H28" s="173"/>
      <c r="I28" s="173"/>
      <c r="J28" s="173"/>
      <c r="K28" s="173"/>
      <c r="L28" s="174"/>
    </row>
    <row r="29" spans="1:12" s="2" customFormat="1" ht="20.100000000000001" customHeight="1">
      <c r="A29" s="218"/>
      <c r="B29" s="273"/>
      <c r="C29" s="134" t="s">
        <v>34</v>
      </c>
      <c r="D29" s="71">
        <f t="shared" si="2"/>
        <v>0.65</v>
      </c>
      <c r="E29" s="135">
        <v>1</v>
      </c>
      <c r="F29" s="52">
        <f t="shared" si="3"/>
        <v>0</v>
      </c>
      <c r="G29" s="274"/>
      <c r="H29" s="173"/>
      <c r="I29" s="173"/>
      <c r="J29" s="173"/>
      <c r="K29" s="173"/>
      <c r="L29" s="174"/>
    </row>
    <row r="30" spans="1:12" s="2" customFormat="1" ht="20.100000000000001" customHeight="1">
      <c r="A30" s="218"/>
      <c r="B30" s="273"/>
      <c r="C30" s="134" t="s">
        <v>15</v>
      </c>
      <c r="D30" s="71">
        <f t="shared" si="2"/>
        <v>0.32500000000000001</v>
      </c>
      <c r="E30" s="135">
        <v>0.5</v>
      </c>
      <c r="F30" s="52">
        <f t="shared" si="3"/>
        <v>0</v>
      </c>
      <c r="G30" s="274"/>
      <c r="H30" s="173"/>
      <c r="I30" s="173"/>
      <c r="J30" s="173"/>
      <c r="K30" s="173"/>
      <c r="L30" s="174"/>
    </row>
    <row r="31" spans="1:12" s="2" customFormat="1" ht="20.100000000000001" customHeight="1">
      <c r="A31" s="218"/>
      <c r="B31" s="273"/>
      <c r="C31" s="134" t="s">
        <v>16</v>
      </c>
      <c r="D31" s="71">
        <f t="shared" si="2"/>
        <v>0.32500000000000001</v>
      </c>
      <c r="E31" s="135">
        <v>0.5</v>
      </c>
      <c r="F31" s="52">
        <f t="shared" si="3"/>
        <v>0</v>
      </c>
      <c r="G31" s="274"/>
      <c r="H31" s="173"/>
      <c r="I31" s="173"/>
      <c r="J31" s="173"/>
      <c r="K31" s="173"/>
      <c r="L31" s="174"/>
    </row>
    <row r="32" spans="1:12" s="2" customFormat="1" ht="20.100000000000001" customHeight="1">
      <c r="A32" s="218"/>
      <c r="B32" s="273"/>
      <c r="C32" s="134" t="s">
        <v>11</v>
      </c>
      <c r="D32" s="71">
        <f>E32*0.65</f>
        <v>0.32500000000000001</v>
      </c>
      <c r="E32" s="135">
        <v>0.5</v>
      </c>
      <c r="F32" s="47">
        <f t="shared" si="3"/>
        <v>0</v>
      </c>
      <c r="G32" s="275"/>
      <c r="H32" s="276"/>
      <c r="I32" s="276"/>
      <c r="J32" s="276"/>
      <c r="K32" s="276"/>
      <c r="L32" s="277"/>
    </row>
    <row r="33" spans="1:12" s="2" customFormat="1" ht="20.100000000000001" customHeight="1">
      <c r="A33" s="218"/>
      <c r="B33" s="224" t="s">
        <v>102</v>
      </c>
      <c r="C33" s="143" t="s">
        <v>109</v>
      </c>
      <c r="D33" s="69">
        <f t="shared" si="2"/>
        <v>22.75</v>
      </c>
      <c r="E33" s="144">
        <v>35</v>
      </c>
      <c r="F33" s="43">
        <f>($B$7*E33)</f>
        <v>0</v>
      </c>
      <c r="G33" s="274" t="s">
        <v>111</v>
      </c>
      <c r="H33" s="173"/>
      <c r="I33" s="173"/>
      <c r="J33" s="173"/>
      <c r="K33" s="173"/>
      <c r="L33" s="174"/>
    </row>
    <row r="34" spans="1:12" s="2" customFormat="1" ht="20.100000000000001" customHeight="1">
      <c r="A34" s="218"/>
      <c r="B34" s="278"/>
      <c r="C34" s="134" t="s">
        <v>14</v>
      </c>
      <c r="D34" s="71">
        <f t="shared" si="2"/>
        <v>0.65</v>
      </c>
      <c r="E34" s="135">
        <v>1</v>
      </c>
      <c r="F34" s="52">
        <f t="shared" ref="F34:F39" si="4">($B$7*E34)</f>
        <v>0</v>
      </c>
      <c r="G34" s="274"/>
      <c r="H34" s="173"/>
      <c r="I34" s="173"/>
      <c r="J34" s="173"/>
      <c r="K34" s="173"/>
      <c r="L34" s="174"/>
    </row>
    <row r="35" spans="1:12" s="2" customFormat="1" ht="20.100000000000001" customHeight="1">
      <c r="A35" s="218"/>
      <c r="B35" s="278"/>
      <c r="C35" s="134" t="s">
        <v>17</v>
      </c>
      <c r="D35" s="71">
        <f t="shared" si="2"/>
        <v>0.65</v>
      </c>
      <c r="E35" s="135">
        <v>1</v>
      </c>
      <c r="F35" s="52">
        <f t="shared" si="4"/>
        <v>0</v>
      </c>
      <c r="G35" s="274"/>
      <c r="H35" s="173"/>
      <c r="I35" s="173"/>
      <c r="J35" s="173"/>
      <c r="K35" s="173"/>
      <c r="L35" s="174"/>
    </row>
    <row r="36" spans="1:12" s="2" customFormat="1" ht="20.100000000000001" customHeight="1">
      <c r="A36" s="218"/>
      <c r="B36" s="278"/>
      <c r="C36" s="134" t="s">
        <v>34</v>
      </c>
      <c r="D36" s="71">
        <f t="shared" si="2"/>
        <v>0.65</v>
      </c>
      <c r="E36" s="135">
        <v>1</v>
      </c>
      <c r="F36" s="52">
        <f t="shared" si="4"/>
        <v>0</v>
      </c>
      <c r="G36" s="274"/>
      <c r="H36" s="173"/>
      <c r="I36" s="173"/>
      <c r="J36" s="173"/>
      <c r="K36" s="173"/>
      <c r="L36" s="174"/>
    </row>
    <row r="37" spans="1:12" s="2" customFormat="1" ht="20.100000000000001" customHeight="1">
      <c r="A37" s="218"/>
      <c r="B37" s="278"/>
      <c r="C37" s="134" t="s">
        <v>15</v>
      </c>
      <c r="D37" s="71">
        <f t="shared" si="2"/>
        <v>0.32500000000000001</v>
      </c>
      <c r="E37" s="135">
        <v>0.5</v>
      </c>
      <c r="F37" s="52">
        <f t="shared" si="4"/>
        <v>0</v>
      </c>
      <c r="G37" s="274"/>
      <c r="H37" s="173"/>
      <c r="I37" s="173"/>
      <c r="J37" s="173"/>
      <c r="K37" s="173"/>
      <c r="L37" s="174"/>
    </row>
    <row r="38" spans="1:12" s="2" customFormat="1" ht="20.100000000000001" customHeight="1">
      <c r="A38" s="218"/>
      <c r="B38" s="278"/>
      <c r="C38" s="134" t="s">
        <v>16</v>
      </c>
      <c r="D38" s="71">
        <f t="shared" si="2"/>
        <v>0.32500000000000001</v>
      </c>
      <c r="E38" s="135">
        <v>0.5</v>
      </c>
      <c r="F38" s="52">
        <f t="shared" si="4"/>
        <v>0</v>
      </c>
      <c r="G38" s="274"/>
      <c r="H38" s="173"/>
      <c r="I38" s="173"/>
      <c r="J38" s="173"/>
      <c r="K38" s="173"/>
      <c r="L38" s="174"/>
    </row>
    <row r="39" spans="1:12" s="2" customFormat="1" ht="20.100000000000001" customHeight="1">
      <c r="A39" s="218"/>
      <c r="B39" s="279"/>
      <c r="C39" s="145" t="s">
        <v>11</v>
      </c>
      <c r="D39" s="73">
        <f t="shared" si="2"/>
        <v>0.32500000000000001</v>
      </c>
      <c r="E39" s="137">
        <v>0.5</v>
      </c>
      <c r="F39" s="47">
        <f t="shared" si="4"/>
        <v>0</v>
      </c>
      <c r="G39" s="274"/>
      <c r="H39" s="173"/>
      <c r="I39" s="173"/>
      <c r="J39" s="173"/>
      <c r="K39" s="173"/>
      <c r="L39" s="174"/>
    </row>
    <row r="40" spans="1:12" s="2" customFormat="1" ht="20.100000000000001" customHeight="1">
      <c r="A40" s="219"/>
      <c r="B40" s="98" t="s">
        <v>81</v>
      </c>
      <c r="C40" s="99" t="s">
        <v>80</v>
      </c>
      <c r="D40" s="100">
        <v>14</v>
      </c>
      <c r="E40" s="100">
        <v>20</v>
      </c>
      <c r="F40" s="47">
        <f>($B$6*D40)+($B$7*E40)</f>
        <v>0</v>
      </c>
      <c r="G40" s="243" t="s">
        <v>171</v>
      </c>
      <c r="H40" s="243"/>
      <c r="I40" s="243"/>
      <c r="J40" s="243"/>
      <c r="K40" s="243"/>
      <c r="L40" s="244"/>
    </row>
    <row r="41" spans="1:12" s="2" customFormat="1" ht="27.75" customHeight="1">
      <c r="A41" s="229" t="s">
        <v>26</v>
      </c>
      <c r="B41" s="257" t="s">
        <v>104</v>
      </c>
      <c r="C41" s="122" t="s">
        <v>29</v>
      </c>
      <c r="D41" s="146">
        <f t="shared" ref="D41:D44" si="5">E41*0.65</f>
        <v>9.1</v>
      </c>
      <c r="E41" s="147">
        <v>14</v>
      </c>
      <c r="F41" s="146">
        <f t="shared" ref="F41:F44" si="6">($B$6*D41)+($B$7*E41)</f>
        <v>0</v>
      </c>
      <c r="G41" s="283" t="s">
        <v>106</v>
      </c>
      <c r="H41" s="284"/>
      <c r="I41" s="284"/>
      <c r="J41" s="284"/>
      <c r="K41" s="284"/>
      <c r="L41" s="285"/>
    </row>
    <row r="42" spans="1:12" s="2" customFormat="1" ht="27.75" customHeight="1">
      <c r="A42" s="229"/>
      <c r="B42" s="258"/>
      <c r="C42" s="126" t="s">
        <v>27</v>
      </c>
      <c r="D42" s="125">
        <f t="shared" si="5"/>
        <v>6.5</v>
      </c>
      <c r="E42" s="124">
        <v>10</v>
      </c>
      <c r="F42" s="125">
        <f t="shared" si="6"/>
        <v>0</v>
      </c>
      <c r="G42" s="184"/>
      <c r="H42" s="185"/>
      <c r="I42" s="185"/>
      <c r="J42" s="185"/>
      <c r="K42" s="185"/>
      <c r="L42" s="186"/>
    </row>
    <row r="43" spans="1:12" s="2" customFormat="1" ht="27.75" customHeight="1">
      <c r="A43" s="229"/>
      <c r="B43" s="260"/>
      <c r="C43" s="127" t="s">
        <v>107</v>
      </c>
      <c r="D43" s="130">
        <f t="shared" si="5"/>
        <v>6.5</v>
      </c>
      <c r="E43" s="129">
        <v>10</v>
      </c>
      <c r="F43" s="130">
        <f t="shared" si="6"/>
        <v>0</v>
      </c>
      <c r="G43" s="187"/>
      <c r="H43" s="188"/>
      <c r="I43" s="188"/>
      <c r="J43" s="188"/>
      <c r="K43" s="188"/>
      <c r="L43" s="189"/>
    </row>
    <row r="44" spans="1:12" s="2" customFormat="1" ht="20.100000000000001" customHeight="1">
      <c r="A44" s="229"/>
      <c r="B44" s="148" t="s">
        <v>105</v>
      </c>
      <c r="C44" s="149" t="s">
        <v>108</v>
      </c>
      <c r="D44" s="103">
        <f t="shared" si="5"/>
        <v>52</v>
      </c>
      <c r="E44" s="103">
        <v>80</v>
      </c>
      <c r="F44" s="104">
        <f t="shared" si="6"/>
        <v>0</v>
      </c>
      <c r="G44" s="267" t="s">
        <v>176</v>
      </c>
      <c r="H44" s="268"/>
      <c r="I44" s="268"/>
      <c r="J44" s="268"/>
      <c r="K44" s="268"/>
      <c r="L44" s="269"/>
    </row>
    <row r="45" spans="1:12" s="2" customFormat="1" ht="20.100000000000001" customHeight="1" thickBot="1">
      <c r="A45" s="230"/>
      <c r="B45" s="105" t="s">
        <v>21</v>
      </c>
      <c r="C45" s="37" t="s">
        <v>22</v>
      </c>
      <c r="D45" s="38">
        <f>E45*0.65</f>
        <v>130</v>
      </c>
      <c r="E45" s="39">
        <v>200</v>
      </c>
      <c r="F45" s="131">
        <f t="shared" ref="F45" si="7">($B$6*D45)+($B$7*E45)</f>
        <v>0</v>
      </c>
      <c r="G45" s="286"/>
      <c r="H45" s="287"/>
      <c r="I45" s="287"/>
      <c r="J45" s="287"/>
      <c r="K45" s="287"/>
      <c r="L45" s="288"/>
    </row>
    <row r="46" spans="1:12" s="2" customFormat="1" ht="15" customHeight="1">
      <c r="B46" s="5"/>
    </row>
    <row r="47" spans="1:12" s="2" customFormat="1" ht="15" customHeight="1">
      <c r="B47" s="5"/>
    </row>
    <row r="48" spans="1:12" s="2" customFormat="1" ht="15" customHeight="1">
      <c r="B48" s="5"/>
    </row>
    <row r="49" spans="2:2" s="2" customFormat="1" ht="15" customHeight="1">
      <c r="B49" s="5"/>
    </row>
    <row r="50" spans="2:2" s="2" customFormat="1" ht="15" customHeight="1">
      <c r="B50" s="5"/>
    </row>
    <row r="51" spans="2:2" s="2" customFormat="1" ht="13.5">
      <c r="B51" s="5"/>
    </row>
    <row r="52" spans="2:2" s="2" customFormat="1" ht="13.5">
      <c r="B52" s="5"/>
    </row>
    <row r="53" spans="2:2" s="2" customFormat="1" ht="13.5">
      <c r="B53" s="5"/>
    </row>
    <row r="54" spans="2:2" s="2" customFormat="1" ht="13.5">
      <c r="B54" s="5"/>
    </row>
    <row r="55" spans="2:2" s="2" customFormat="1" ht="13.5">
      <c r="B55" s="5"/>
    </row>
    <row r="56" spans="2:2" s="2" customFormat="1" ht="13.5">
      <c r="B56" s="5"/>
    </row>
    <row r="57" spans="2:2" s="2" customFormat="1" ht="13.5">
      <c r="B57" s="5"/>
    </row>
    <row r="58" spans="2:2" s="2" customFormat="1" ht="13.5">
      <c r="B58" s="5"/>
    </row>
    <row r="59" spans="2:2" s="2" customFormat="1" ht="13.5">
      <c r="B59" s="5"/>
    </row>
    <row r="60" spans="2:2" s="2" customFormat="1" ht="13.5">
      <c r="B60" s="5"/>
    </row>
    <row r="61" spans="2:2" s="2" customFormat="1" ht="13.5">
      <c r="B61" s="5"/>
    </row>
    <row r="62" spans="2:2" s="2" customFormat="1" ht="13.5">
      <c r="B62" s="5"/>
    </row>
    <row r="63" spans="2:2" s="2" customFormat="1" ht="13.5">
      <c r="B63" s="5"/>
    </row>
    <row r="64" spans="2:2" s="2" customFormat="1" ht="13.5">
      <c r="B64" s="5"/>
    </row>
    <row r="65" spans="2:2" s="2" customFormat="1" ht="13.5">
      <c r="B65" s="5"/>
    </row>
    <row r="66" spans="2:2" s="2" customFormat="1" ht="13.5">
      <c r="B66" s="5"/>
    </row>
    <row r="67" spans="2:2" s="2" customFormat="1" ht="13.5">
      <c r="B67" s="5"/>
    </row>
    <row r="68" spans="2:2" s="2" customFormat="1" ht="13.5">
      <c r="B68" s="5"/>
    </row>
    <row r="69" spans="2:2" s="2" customFormat="1" ht="17.25" customHeight="1">
      <c r="B69" s="5"/>
    </row>
    <row r="70" spans="2:2" s="2" customFormat="1" ht="13.5">
      <c r="B70" s="5"/>
    </row>
    <row r="71" spans="2:2" s="2" customFormat="1" ht="13.5">
      <c r="B71" s="5"/>
    </row>
    <row r="72" spans="2:2" s="2" customFormat="1" ht="13.5">
      <c r="B72" s="5"/>
    </row>
    <row r="73" spans="2:2" s="2" customFormat="1" ht="13.5">
      <c r="B73" s="5"/>
    </row>
    <row r="74" spans="2:2" s="2" customFormat="1" ht="13.5">
      <c r="B74" s="5"/>
    </row>
    <row r="75" spans="2:2" s="2" customFormat="1" ht="13.5">
      <c r="B75" s="5"/>
    </row>
    <row r="76" spans="2:2" s="2" customFormat="1" ht="13.5">
      <c r="B76" s="5"/>
    </row>
    <row r="77" spans="2:2" s="2" customFormat="1" ht="13.5">
      <c r="B77" s="5"/>
    </row>
    <row r="78" spans="2:2" s="2" customFormat="1" ht="13.5">
      <c r="B78" s="5"/>
    </row>
    <row r="79" spans="2:2" s="2" customFormat="1" ht="13.5">
      <c r="B79" s="5"/>
    </row>
    <row r="80" spans="2:2" s="2" customFormat="1" ht="13.5">
      <c r="B80" s="5"/>
    </row>
    <row r="81" spans="2:2" s="2" customFormat="1" ht="13.5">
      <c r="B81" s="5"/>
    </row>
    <row r="82" spans="2:2" s="2" customFormat="1" ht="13.5">
      <c r="B82" s="5"/>
    </row>
    <row r="83" spans="2:2" s="2" customFormat="1" ht="13.5">
      <c r="B83" s="5"/>
    </row>
    <row r="84" spans="2:2" s="2" customFormat="1" ht="13.5">
      <c r="B84" s="5"/>
    </row>
    <row r="85" spans="2:2" s="2" customFormat="1" ht="13.5">
      <c r="B85" s="5"/>
    </row>
    <row r="86" spans="2:2" s="2" customFormat="1" ht="13.5">
      <c r="B86" s="5"/>
    </row>
    <row r="87" spans="2:2" s="2" customFormat="1" ht="13.5">
      <c r="B87" s="5"/>
    </row>
    <row r="88" spans="2:2" s="2" customFormat="1" ht="13.5">
      <c r="B88" s="5"/>
    </row>
    <row r="89" spans="2:2" s="2" customFormat="1" ht="13.5">
      <c r="B89" s="5"/>
    </row>
    <row r="90" spans="2:2" s="2" customFormat="1" ht="13.5">
      <c r="B90" s="5"/>
    </row>
    <row r="91" spans="2:2" s="2" customFormat="1" ht="13.5">
      <c r="B91" s="5"/>
    </row>
    <row r="92" spans="2:2" s="2" customFormat="1" ht="13.5">
      <c r="B92" s="5"/>
    </row>
    <row r="93" spans="2:2" s="2" customFormat="1" ht="13.5">
      <c r="B93" s="5"/>
    </row>
    <row r="94" spans="2:2" s="2" customFormat="1" ht="13.5">
      <c r="B94" s="5"/>
    </row>
    <row r="95" spans="2:2" s="2" customFormat="1" ht="13.5">
      <c r="B95" s="5"/>
    </row>
    <row r="96" spans="2:2" s="2" customFormat="1" ht="13.5">
      <c r="B96" s="5"/>
    </row>
    <row r="97" spans="2:2" s="2" customFormat="1" ht="13.5">
      <c r="B97" s="5"/>
    </row>
    <row r="98" spans="2:2" s="2" customFormat="1" ht="13.5">
      <c r="B98" s="5"/>
    </row>
    <row r="99" spans="2:2" s="2" customFormat="1" ht="13.5">
      <c r="B99" s="5"/>
    </row>
    <row r="100" spans="2:2" s="2" customFormat="1" ht="13.5">
      <c r="B100" s="5"/>
    </row>
    <row r="101" spans="2:2" s="2" customFormat="1" ht="13.5">
      <c r="B101" s="5"/>
    </row>
    <row r="102" spans="2:2" s="2" customFormat="1" ht="13.5">
      <c r="B102" s="5"/>
    </row>
    <row r="103" spans="2:2" s="2" customFormat="1" ht="13.5">
      <c r="B103" s="5"/>
    </row>
    <row r="104" spans="2:2" s="2" customFormat="1" ht="13.5">
      <c r="B104" s="5"/>
    </row>
    <row r="105" spans="2:2" s="2" customFormat="1" ht="13.5">
      <c r="B105" s="5"/>
    </row>
    <row r="106" spans="2:2" s="2" customFormat="1" ht="13.5">
      <c r="B106" s="5"/>
    </row>
    <row r="107" spans="2:2" s="2" customFormat="1" ht="13.5">
      <c r="B107" s="5"/>
    </row>
    <row r="108" spans="2:2" s="2" customFormat="1" ht="13.5">
      <c r="B108" s="5"/>
    </row>
    <row r="109" spans="2:2" s="2" customFormat="1" ht="13.5">
      <c r="B109" s="5"/>
    </row>
    <row r="110" spans="2:2" s="2" customFormat="1" ht="13.5">
      <c r="B110" s="5"/>
    </row>
    <row r="111" spans="2:2" s="2" customFormat="1" ht="13.5">
      <c r="B111" s="5"/>
    </row>
    <row r="112" spans="2:2" s="2" customFormat="1" ht="13.5">
      <c r="B112" s="5"/>
    </row>
    <row r="113" spans="2:2" s="2" customFormat="1" ht="13.5">
      <c r="B113" s="5"/>
    </row>
    <row r="114" spans="2:2" s="2" customFormat="1" ht="13.5">
      <c r="B114" s="5"/>
    </row>
    <row r="115" spans="2:2" s="2" customFormat="1" ht="13.5">
      <c r="B115" s="5"/>
    </row>
    <row r="116" spans="2:2" s="2" customFormat="1" ht="13.5">
      <c r="B116" s="5"/>
    </row>
    <row r="117" spans="2:2" s="2" customFormat="1" ht="13.5">
      <c r="B117" s="5"/>
    </row>
    <row r="118" spans="2:2" s="2" customFormat="1" ht="13.5">
      <c r="B118" s="5"/>
    </row>
    <row r="119" spans="2:2" s="2" customFormat="1" ht="13.5">
      <c r="B119" s="5"/>
    </row>
    <row r="120" spans="2:2" s="2" customFormat="1" ht="13.5">
      <c r="B120" s="5"/>
    </row>
    <row r="121" spans="2:2" s="2" customFormat="1" ht="13.5">
      <c r="B121" s="5"/>
    </row>
    <row r="122" spans="2:2" s="2" customFormat="1" ht="13.5">
      <c r="B122" s="5"/>
    </row>
    <row r="123" spans="2:2" s="2" customFormat="1" ht="13.5">
      <c r="B123" s="5"/>
    </row>
    <row r="124" spans="2:2" s="2" customFormat="1" ht="13.5">
      <c r="B124" s="5"/>
    </row>
    <row r="125" spans="2:2" s="2" customFormat="1" ht="16.5" customHeight="1">
      <c r="B125" s="5"/>
    </row>
    <row r="126" spans="2:2" s="2" customFormat="1" ht="16.5" customHeight="1">
      <c r="B126" s="5"/>
    </row>
    <row r="127" spans="2:2" s="2" customFormat="1" ht="16.5" customHeight="1">
      <c r="B127" s="5"/>
    </row>
    <row r="128" spans="2:2" s="2" customFormat="1" ht="16.5" customHeight="1">
      <c r="B128" s="5"/>
    </row>
    <row r="129" spans="2:2" s="2" customFormat="1" ht="16.5" customHeight="1">
      <c r="B129" s="5"/>
    </row>
    <row r="130" spans="2:2" s="2" customFormat="1" ht="16.5" customHeight="1">
      <c r="B130" s="5"/>
    </row>
    <row r="131" spans="2:2" s="2" customFormat="1" ht="17.25" customHeight="1">
      <c r="B131" s="5"/>
    </row>
    <row r="132" spans="2:2" s="2" customFormat="1" ht="17.25" customHeight="1">
      <c r="B132" s="5"/>
    </row>
    <row r="133" spans="2:2" s="2" customFormat="1" ht="13.5">
      <c r="B133" s="5"/>
    </row>
    <row r="134" spans="2:2" s="2" customFormat="1" ht="13.5">
      <c r="B134" s="5"/>
    </row>
    <row r="135" spans="2:2" s="2" customFormat="1" ht="16.5" customHeight="1">
      <c r="B135" s="5"/>
    </row>
    <row r="136" spans="2:2" s="2" customFormat="1" ht="13.5">
      <c r="B136" s="5"/>
    </row>
    <row r="137" spans="2:2" s="2" customFormat="1" ht="13.5">
      <c r="B137" s="5"/>
    </row>
    <row r="138" spans="2:2" s="2" customFormat="1" ht="13.5">
      <c r="B138" s="5"/>
    </row>
    <row r="139" spans="2:2" s="2" customFormat="1" ht="13.5">
      <c r="B139" s="5"/>
    </row>
    <row r="140" spans="2:2" s="2" customFormat="1" ht="13.5">
      <c r="B140" s="5"/>
    </row>
    <row r="141" spans="2:2" s="2" customFormat="1" ht="13.5">
      <c r="B141" s="5"/>
    </row>
    <row r="142" spans="2:2" s="2" customFormat="1" ht="13.5">
      <c r="B142" s="5"/>
    </row>
    <row r="143" spans="2:2" s="2" customFormat="1" ht="13.5">
      <c r="B143" s="5"/>
    </row>
    <row r="144" spans="2:2" s="2" customFormat="1" ht="13.5">
      <c r="B144" s="5"/>
    </row>
    <row r="145" spans="2:2" s="2" customFormat="1" ht="13.5">
      <c r="B145" s="5"/>
    </row>
    <row r="146" spans="2:2" s="2" customFormat="1" ht="13.5">
      <c r="B146" s="5"/>
    </row>
    <row r="147" spans="2:2" s="2" customFormat="1" ht="13.5">
      <c r="B147" s="5"/>
    </row>
    <row r="148" spans="2:2" s="2" customFormat="1" ht="13.5">
      <c r="B148" s="5"/>
    </row>
    <row r="149" spans="2:2" s="2" customFormat="1" ht="13.5">
      <c r="B149" s="5"/>
    </row>
    <row r="150" spans="2:2" s="2" customFormat="1" ht="13.5">
      <c r="B150" s="5"/>
    </row>
    <row r="151" spans="2:2" s="2" customFormat="1" ht="13.5">
      <c r="B151" s="5"/>
    </row>
    <row r="152" spans="2:2" s="2" customFormat="1" ht="13.5">
      <c r="B152" s="5"/>
    </row>
    <row r="153" spans="2:2" s="2" customFormat="1" ht="13.5">
      <c r="B153" s="5"/>
    </row>
    <row r="154" spans="2:2" s="2" customFormat="1" ht="13.5">
      <c r="B154" s="5"/>
    </row>
    <row r="155" spans="2:2" s="2" customFormat="1" ht="13.5">
      <c r="B155" s="5"/>
    </row>
    <row r="156" spans="2:2" s="2" customFormat="1" ht="13.5">
      <c r="B156" s="5"/>
    </row>
    <row r="157" spans="2:2" s="2" customFormat="1" ht="13.5">
      <c r="B157" s="5"/>
    </row>
    <row r="158" spans="2:2" s="2" customFormat="1" ht="13.5">
      <c r="B158" s="5"/>
    </row>
    <row r="159" spans="2:2" s="2" customFormat="1" ht="13.5">
      <c r="B159" s="5"/>
    </row>
    <row r="160" spans="2:2" s="2" customFormat="1" ht="13.5">
      <c r="B160" s="5"/>
    </row>
    <row r="161" spans="2:2" s="2" customFormat="1" ht="13.5">
      <c r="B161" s="5"/>
    </row>
    <row r="162" spans="2:2" s="2" customFormat="1" ht="13.5">
      <c r="B162" s="5"/>
    </row>
    <row r="163" spans="2:2" s="2" customFormat="1" ht="13.5">
      <c r="B163" s="5"/>
    </row>
    <row r="164" spans="2:2" s="2" customFormat="1" ht="13.5">
      <c r="B164" s="5"/>
    </row>
    <row r="165" spans="2:2" s="2" customFormat="1" ht="13.5">
      <c r="B165" s="5"/>
    </row>
    <row r="166" spans="2:2" s="2" customFormat="1" ht="13.5">
      <c r="B166" s="5"/>
    </row>
    <row r="167" spans="2:2" s="2" customFormat="1" ht="13.5">
      <c r="B167" s="5"/>
    </row>
    <row r="168" spans="2:2" s="2" customFormat="1" ht="13.5">
      <c r="B168" s="5"/>
    </row>
    <row r="169" spans="2:2" s="2" customFormat="1" ht="13.5">
      <c r="B169" s="5"/>
    </row>
    <row r="170" spans="2:2" s="2" customFormat="1" ht="13.5">
      <c r="B170" s="5"/>
    </row>
    <row r="171" spans="2:2" s="2" customFormat="1" ht="13.5">
      <c r="B171" s="5"/>
    </row>
    <row r="172" spans="2:2" s="2" customFormat="1" ht="13.5">
      <c r="B172" s="5"/>
    </row>
    <row r="173" spans="2:2" s="2" customFormat="1" ht="13.5">
      <c r="B173" s="5"/>
    </row>
    <row r="174" spans="2:2" s="2" customFormat="1" ht="13.5">
      <c r="B174" s="5"/>
    </row>
    <row r="175" spans="2:2" s="2" customFormat="1" ht="13.5">
      <c r="B175" s="5"/>
    </row>
    <row r="176" spans="2:2" s="2" customFormat="1" ht="13.5">
      <c r="B176" s="5"/>
    </row>
    <row r="177" spans="2:2" s="2" customFormat="1" ht="13.5">
      <c r="B177" s="5"/>
    </row>
    <row r="178" spans="2:2" s="2" customFormat="1" ht="13.5">
      <c r="B178" s="5"/>
    </row>
    <row r="179" spans="2:2" s="2" customFormat="1" ht="13.5">
      <c r="B179" s="5"/>
    </row>
    <row r="180" spans="2:2" s="2" customFormat="1" ht="13.5">
      <c r="B180" s="5"/>
    </row>
    <row r="181" spans="2:2" s="2" customFormat="1" ht="13.5">
      <c r="B181" s="5"/>
    </row>
    <row r="182" spans="2:2" s="2" customFormat="1" ht="13.5">
      <c r="B182" s="5"/>
    </row>
    <row r="183" spans="2:2" s="2" customFormat="1" ht="13.5">
      <c r="B183" s="5"/>
    </row>
    <row r="184" spans="2:2" s="2" customFormat="1" ht="13.5">
      <c r="B184" s="5"/>
    </row>
    <row r="185" spans="2:2" s="2" customFormat="1" ht="13.5">
      <c r="B185" s="5"/>
    </row>
    <row r="186" spans="2:2" s="2" customFormat="1" ht="13.5">
      <c r="B186" s="5"/>
    </row>
    <row r="187" spans="2:2" s="2" customFormat="1" ht="13.5">
      <c r="B187" s="5"/>
    </row>
    <row r="188" spans="2:2" s="2" customFormat="1" ht="13.5">
      <c r="B188" s="5"/>
    </row>
    <row r="189" spans="2:2" s="2" customFormat="1" ht="13.5">
      <c r="B189" s="5"/>
    </row>
    <row r="190" spans="2:2" s="2" customFormat="1" ht="13.5">
      <c r="B190" s="5"/>
    </row>
    <row r="191" spans="2:2" s="2" customFormat="1" ht="13.5">
      <c r="B191" s="5"/>
    </row>
    <row r="192" spans="2:2" s="2" customFormat="1" ht="13.5">
      <c r="B192" s="5"/>
    </row>
    <row r="193" spans="2:2" s="2" customFormat="1" ht="13.5">
      <c r="B193" s="5"/>
    </row>
    <row r="194" spans="2:2" s="2" customFormat="1" ht="13.5">
      <c r="B194" s="5"/>
    </row>
    <row r="195" spans="2:2" s="2" customFormat="1" ht="13.5">
      <c r="B195" s="5"/>
    </row>
    <row r="196" spans="2:2" s="2" customFormat="1" ht="13.5">
      <c r="B196" s="5"/>
    </row>
    <row r="197" spans="2:2" s="2" customFormat="1" ht="13.5">
      <c r="B197" s="5"/>
    </row>
    <row r="198" spans="2:2" s="2" customFormat="1" ht="13.5">
      <c r="B198" s="5"/>
    </row>
    <row r="199" spans="2:2" s="2" customFormat="1" ht="13.5">
      <c r="B199" s="5"/>
    </row>
    <row r="200" spans="2:2" s="2" customFormat="1" ht="13.5">
      <c r="B200" s="5"/>
    </row>
    <row r="201" spans="2:2" s="2" customFormat="1" ht="13.5">
      <c r="B201" s="5"/>
    </row>
    <row r="202" spans="2:2" s="2" customFormat="1" ht="13.5">
      <c r="B202" s="5"/>
    </row>
    <row r="203" spans="2:2" s="2" customFormat="1" ht="13.5">
      <c r="B203" s="5"/>
    </row>
    <row r="204" spans="2:2" s="2" customFormat="1" ht="13.5">
      <c r="B204" s="5"/>
    </row>
    <row r="205" spans="2:2" s="2" customFormat="1" ht="13.5">
      <c r="B205" s="5"/>
    </row>
    <row r="206" spans="2:2" s="2" customFormat="1" ht="13.5">
      <c r="B206" s="5"/>
    </row>
    <row r="207" spans="2:2" s="2" customFormat="1" ht="13.5">
      <c r="B207" s="5"/>
    </row>
    <row r="208" spans="2:2" s="2" customFormat="1" ht="13.5">
      <c r="B208" s="5"/>
    </row>
    <row r="209" spans="1:7" s="2" customFormat="1" ht="13.5">
      <c r="B209" s="5"/>
    </row>
    <row r="210" spans="1:7" s="2" customFormat="1" ht="13.5">
      <c r="B210" s="5"/>
    </row>
    <row r="211" spans="1:7" s="2" customFormat="1" ht="13.5">
      <c r="B211" s="5"/>
    </row>
    <row r="212" spans="1:7" s="2" customFormat="1" ht="13.5">
      <c r="B212" s="5"/>
    </row>
    <row r="213" spans="1:7" s="2" customFormat="1" ht="13.5">
      <c r="B213" s="5"/>
    </row>
    <row r="214" spans="1:7" s="2" customFormat="1" ht="13.5">
      <c r="B214" s="5"/>
    </row>
    <row r="215" spans="1:7" s="2" customFormat="1" ht="13.5">
      <c r="B215" s="5"/>
    </row>
    <row r="216" spans="1:7" s="2" customFormat="1" ht="13.5">
      <c r="B216" s="5"/>
    </row>
    <row r="217" spans="1:7" s="2" customFormat="1" ht="13.5">
      <c r="A217" s="3"/>
      <c r="B217" s="6"/>
      <c r="C217" s="3"/>
      <c r="G217" s="5"/>
    </row>
    <row r="218" spans="1:7" s="2" customFormat="1" ht="13.5">
      <c r="A218" s="3"/>
      <c r="B218" s="6"/>
      <c r="C218" s="3"/>
      <c r="G218" s="5"/>
    </row>
    <row r="219" spans="1:7" s="2" customFormat="1" ht="13.5">
      <c r="A219" s="3"/>
      <c r="B219" s="6"/>
      <c r="C219" s="3"/>
      <c r="G219" s="5"/>
    </row>
    <row r="220" spans="1:7" s="2" customFormat="1" ht="13.5">
      <c r="A220" s="3"/>
      <c r="B220" s="6"/>
      <c r="C220" s="3"/>
      <c r="G220" s="5"/>
    </row>
    <row r="221" spans="1:7" s="2" customFormat="1" ht="13.5">
      <c r="A221" s="3"/>
      <c r="B221" s="6"/>
      <c r="C221" s="3"/>
      <c r="G221" s="5"/>
    </row>
    <row r="222" spans="1:7" s="2" customFormat="1" ht="13.5">
      <c r="A222" s="3"/>
      <c r="B222" s="6"/>
      <c r="C222" s="3"/>
      <c r="G222" s="5"/>
    </row>
    <row r="223" spans="1:7" s="2" customFormat="1" ht="13.5">
      <c r="A223" s="3"/>
      <c r="B223" s="6"/>
      <c r="C223" s="3"/>
      <c r="G223" s="5"/>
    </row>
    <row r="224" spans="1:7" s="2" customFormat="1" ht="13.5">
      <c r="A224" s="3"/>
      <c r="B224" s="6"/>
      <c r="C224" s="3"/>
      <c r="G224" s="5"/>
    </row>
    <row r="225" spans="1:7" s="2" customFormat="1" ht="13.5">
      <c r="A225" s="3"/>
      <c r="B225" s="6"/>
      <c r="C225" s="3"/>
      <c r="G225" s="5"/>
    </row>
    <row r="226" spans="1:7" s="2" customFormat="1" ht="13.5">
      <c r="A226" s="3"/>
      <c r="B226" s="6"/>
      <c r="C226" s="3"/>
      <c r="G226" s="5"/>
    </row>
    <row r="227" spans="1:7" s="2" customFormat="1" ht="13.5">
      <c r="A227" s="3"/>
      <c r="B227" s="6"/>
      <c r="C227" s="3"/>
      <c r="G227" s="5"/>
    </row>
    <row r="228" spans="1:7" s="2" customFormat="1" ht="13.5">
      <c r="A228" s="3"/>
      <c r="B228" s="6"/>
      <c r="C228" s="3"/>
      <c r="G228" s="5"/>
    </row>
    <row r="229" spans="1:7" s="2" customFormat="1" ht="13.5">
      <c r="A229" s="3"/>
      <c r="B229" s="6"/>
      <c r="C229" s="3"/>
      <c r="G229" s="5"/>
    </row>
    <row r="230" spans="1:7" s="2" customFormat="1" ht="13.5">
      <c r="A230" s="3"/>
      <c r="B230" s="6"/>
      <c r="C230" s="3"/>
      <c r="G230" s="5"/>
    </row>
    <row r="231" spans="1:7" s="2" customFormat="1" ht="13.5">
      <c r="A231" s="3"/>
      <c r="B231" s="6"/>
      <c r="C231" s="3"/>
      <c r="G231" s="5"/>
    </row>
    <row r="232" spans="1:7" s="2" customFormat="1" ht="13.5">
      <c r="A232" s="3"/>
      <c r="B232" s="6"/>
      <c r="C232" s="3"/>
      <c r="G232" s="5"/>
    </row>
    <row r="233" spans="1:7" s="2" customFormat="1" ht="13.5">
      <c r="A233" s="3"/>
      <c r="B233" s="6"/>
      <c r="C233" s="3"/>
      <c r="G233" s="5"/>
    </row>
    <row r="234" spans="1:7" s="2" customFormat="1" ht="13.5">
      <c r="A234" s="3"/>
      <c r="B234" s="6"/>
      <c r="C234" s="3"/>
      <c r="G234" s="5"/>
    </row>
    <row r="235" spans="1:7" s="2" customFormat="1" ht="13.5">
      <c r="A235" s="3"/>
      <c r="B235" s="6"/>
      <c r="C235" s="3"/>
      <c r="G235" s="5"/>
    </row>
    <row r="236" spans="1:7" s="2" customFormat="1" ht="13.5">
      <c r="A236" s="3"/>
      <c r="B236" s="6"/>
      <c r="C236" s="3"/>
      <c r="G236" s="5"/>
    </row>
    <row r="237" spans="1:7" s="2" customFormat="1" ht="13.5">
      <c r="A237" s="3"/>
      <c r="B237" s="6"/>
      <c r="C237" s="3"/>
      <c r="G237" s="5"/>
    </row>
    <row r="238" spans="1:7" s="2" customFormat="1" ht="13.5">
      <c r="A238" s="3"/>
      <c r="B238" s="6"/>
      <c r="C238" s="3"/>
      <c r="G238" s="5"/>
    </row>
    <row r="239" spans="1:7" s="2" customFormat="1" ht="13.5">
      <c r="A239" s="3"/>
      <c r="B239" s="6"/>
      <c r="C239" s="3"/>
      <c r="G239" s="5"/>
    </row>
    <row r="240" spans="1:7" s="2" customFormat="1" ht="13.5">
      <c r="A240" s="3"/>
      <c r="B240" s="6"/>
      <c r="C240" s="3"/>
      <c r="G240" s="5"/>
    </row>
    <row r="241" spans="1:7" s="2" customFormat="1" ht="13.5">
      <c r="A241" s="3"/>
      <c r="B241" s="6"/>
      <c r="C241" s="3"/>
      <c r="G241" s="5"/>
    </row>
    <row r="242" spans="1:7" s="2" customFormat="1" ht="13.5">
      <c r="A242" s="3"/>
      <c r="B242" s="6"/>
      <c r="C242" s="3"/>
      <c r="G242" s="5"/>
    </row>
    <row r="243" spans="1:7" s="2" customFormat="1" ht="13.5">
      <c r="A243" s="3"/>
      <c r="B243" s="6"/>
      <c r="C243" s="3"/>
      <c r="G243" s="5"/>
    </row>
    <row r="244" spans="1:7" s="2" customFormat="1" ht="13.5">
      <c r="A244" s="3"/>
      <c r="B244" s="6"/>
      <c r="C244" s="3"/>
      <c r="G244" s="5"/>
    </row>
    <row r="245" spans="1:7" s="2" customFormat="1" ht="13.5">
      <c r="A245" s="3"/>
      <c r="B245" s="6"/>
      <c r="C245" s="3"/>
      <c r="G245" s="5"/>
    </row>
    <row r="246" spans="1:7" s="2" customFormat="1" ht="13.5">
      <c r="A246" s="3"/>
      <c r="B246" s="6"/>
      <c r="C246" s="3"/>
      <c r="G246" s="5"/>
    </row>
    <row r="247" spans="1:7" s="2" customFormat="1" ht="13.5">
      <c r="A247" s="3"/>
      <c r="B247" s="6"/>
      <c r="C247" s="3"/>
      <c r="D247" s="3"/>
      <c r="E247" s="3"/>
      <c r="F247" s="3"/>
      <c r="G247" s="6"/>
    </row>
    <row r="248" spans="1:7" s="2" customFormat="1" ht="13.5">
      <c r="A248" s="3"/>
      <c r="B248" s="6"/>
      <c r="C248" s="3"/>
      <c r="D248" s="3"/>
      <c r="E248" s="3"/>
      <c r="F248" s="3"/>
      <c r="G248" s="6"/>
    </row>
    <row r="249" spans="1:7" s="2" customFormat="1" ht="13.5">
      <c r="A249" s="3"/>
      <c r="B249" s="6"/>
      <c r="C249" s="3"/>
      <c r="D249" s="3"/>
      <c r="E249" s="3"/>
      <c r="F249" s="3"/>
      <c r="G249" s="6"/>
    </row>
    <row r="250" spans="1:7" s="2" customFormat="1" ht="13.5">
      <c r="A250" s="3"/>
      <c r="B250" s="6"/>
      <c r="C250" s="3"/>
      <c r="D250" s="3"/>
      <c r="E250" s="3"/>
      <c r="F250" s="3"/>
      <c r="G250" s="6"/>
    </row>
    <row r="251" spans="1:7" s="2" customFormat="1" ht="13.5">
      <c r="A251" s="3"/>
      <c r="B251" s="6"/>
      <c r="C251" s="3"/>
      <c r="D251" s="3"/>
      <c r="E251" s="3"/>
      <c r="F251" s="3"/>
      <c r="G251" s="6"/>
    </row>
    <row r="252" spans="1:7" s="2" customFormat="1" ht="13.5">
      <c r="A252" s="3"/>
      <c r="B252" s="6"/>
      <c r="C252" s="3"/>
      <c r="D252" s="3"/>
      <c r="E252" s="3"/>
      <c r="F252" s="3"/>
      <c r="G252" s="6"/>
    </row>
    <row r="253" spans="1:7" s="2" customFormat="1" ht="13.5">
      <c r="A253" s="3"/>
      <c r="B253" s="6"/>
      <c r="C253" s="3"/>
      <c r="D253" s="3"/>
      <c r="E253" s="3"/>
      <c r="F253" s="3"/>
      <c r="G253" s="6"/>
    </row>
    <row r="254" spans="1:7" s="2" customFormat="1" ht="13.5">
      <c r="A254" s="3"/>
      <c r="B254" s="6"/>
      <c r="C254" s="3"/>
      <c r="D254" s="3"/>
      <c r="E254" s="3"/>
      <c r="F254" s="3"/>
      <c r="G254" s="6"/>
    </row>
    <row r="255" spans="1:7" s="2" customFormat="1" ht="13.5">
      <c r="A255" s="3"/>
      <c r="B255" s="6"/>
      <c r="C255" s="3"/>
      <c r="D255" s="3"/>
      <c r="E255" s="3"/>
      <c r="F255" s="3"/>
      <c r="G255" s="6"/>
    </row>
    <row r="256" spans="1:7" s="2" customFormat="1" ht="13.5">
      <c r="A256" s="3"/>
      <c r="B256" s="6"/>
      <c r="C256" s="3"/>
      <c r="D256" s="3"/>
      <c r="E256" s="3"/>
      <c r="F256" s="3"/>
      <c r="G256" s="6"/>
    </row>
    <row r="257" spans="1:7" s="2" customFormat="1" ht="13.5">
      <c r="A257" s="3"/>
      <c r="B257" s="6"/>
      <c r="C257" s="3"/>
      <c r="D257" s="3"/>
      <c r="E257" s="3"/>
      <c r="F257" s="3"/>
      <c r="G257" s="6"/>
    </row>
    <row r="258" spans="1:7" s="2" customFormat="1" ht="13.5">
      <c r="A258" s="3"/>
      <c r="B258" s="6"/>
      <c r="C258" s="3"/>
      <c r="D258" s="3"/>
      <c r="E258" s="3"/>
      <c r="F258" s="3"/>
      <c r="G258" s="6"/>
    </row>
    <row r="259" spans="1:7" s="2" customFormat="1" ht="13.5">
      <c r="A259" s="3"/>
      <c r="B259" s="6"/>
      <c r="C259" s="3"/>
      <c r="D259" s="3"/>
      <c r="E259" s="3"/>
      <c r="F259" s="3"/>
      <c r="G259" s="6"/>
    </row>
    <row r="260" spans="1:7" s="2" customFormat="1" ht="13.5">
      <c r="A260" s="3"/>
      <c r="B260" s="6"/>
      <c r="C260" s="3"/>
      <c r="D260" s="3"/>
      <c r="E260" s="3"/>
      <c r="F260" s="3"/>
      <c r="G260" s="6"/>
    </row>
    <row r="261" spans="1:7" s="2" customFormat="1" ht="13.5">
      <c r="A261" s="3"/>
      <c r="B261" s="6"/>
      <c r="C261" s="3"/>
      <c r="D261" s="3"/>
      <c r="E261" s="3"/>
      <c r="F261" s="3"/>
      <c r="G261" s="6"/>
    </row>
    <row r="262" spans="1:7" s="2" customFormat="1" ht="13.5">
      <c r="A262" s="3"/>
      <c r="B262" s="6"/>
      <c r="C262" s="3"/>
      <c r="D262" s="3"/>
      <c r="E262" s="3"/>
      <c r="F262" s="3"/>
      <c r="G262" s="6"/>
    </row>
    <row r="263" spans="1:7" s="2" customFormat="1" ht="13.5">
      <c r="A263" s="3"/>
      <c r="B263" s="6"/>
      <c r="C263" s="3"/>
      <c r="D263" s="3"/>
      <c r="E263" s="3"/>
      <c r="F263" s="3"/>
      <c r="G263" s="6"/>
    </row>
    <row r="264" spans="1:7" s="2" customFormat="1" ht="13.5">
      <c r="A264" s="3"/>
      <c r="B264" s="6"/>
      <c r="C264" s="3"/>
      <c r="D264" s="3"/>
      <c r="E264" s="3"/>
      <c r="F264" s="3"/>
      <c r="G264" s="6"/>
    </row>
    <row r="265" spans="1:7" s="2" customFormat="1" ht="13.5">
      <c r="A265" s="3"/>
      <c r="B265" s="6"/>
      <c r="C265" s="3"/>
      <c r="D265" s="3"/>
      <c r="E265" s="3"/>
      <c r="F265" s="3"/>
      <c r="G265" s="6"/>
    </row>
    <row r="266" spans="1:7" s="2" customFormat="1" ht="13.5">
      <c r="A266" s="3"/>
      <c r="B266" s="6"/>
      <c r="C266" s="3"/>
      <c r="D266" s="3"/>
      <c r="E266" s="3"/>
      <c r="F266" s="3"/>
      <c r="G266" s="6"/>
    </row>
    <row r="267" spans="1:7" s="2" customFormat="1" ht="13.5">
      <c r="A267" s="3"/>
      <c r="B267" s="6"/>
      <c r="C267" s="3"/>
      <c r="D267" s="3"/>
      <c r="E267" s="3"/>
      <c r="F267" s="3"/>
      <c r="G267" s="6"/>
    </row>
    <row r="268" spans="1:7" s="2" customFormat="1" ht="13.5">
      <c r="A268" s="3"/>
      <c r="B268" s="6"/>
      <c r="C268" s="3"/>
      <c r="D268" s="3"/>
      <c r="E268" s="3"/>
      <c r="F268" s="3"/>
      <c r="G268" s="6"/>
    </row>
    <row r="269" spans="1:7" s="2" customFormat="1" ht="13.5">
      <c r="A269" s="3"/>
      <c r="B269" s="6"/>
      <c r="C269" s="3"/>
      <c r="D269" s="3"/>
      <c r="E269" s="3"/>
      <c r="F269" s="3"/>
      <c r="G269" s="6"/>
    </row>
    <row r="270" spans="1:7" s="2" customFormat="1" ht="13.5">
      <c r="A270" s="3"/>
      <c r="B270" s="6"/>
      <c r="C270" s="3"/>
      <c r="D270" s="3"/>
      <c r="E270" s="3"/>
      <c r="F270" s="3"/>
      <c r="G270" s="6"/>
    </row>
    <row r="271" spans="1:7" s="2" customFormat="1" ht="13.5">
      <c r="A271" s="3"/>
      <c r="B271" s="6"/>
      <c r="C271" s="3"/>
      <c r="D271" s="3"/>
      <c r="E271" s="3"/>
      <c r="F271" s="3"/>
      <c r="G271" s="6"/>
    </row>
    <row r="272" spans="1:7" s="2" customFormat="1" ht="13.5">
      <c r="A272" s="3"/>
      <c r="B272" s="6"/>
      <c r="C272" s="3"/>
      <c r="D272" s="3"/>
      <c r="E272" s="3"/>
      <c r="F272" s="3"/>
      <c r="G272" s="6"/>
    </row>
    <row r="273" spans="1:7" s="2" customFormat="1" ht="13.5">
      <c r="A273" s="3"/>
      <c r="B273" s="6"/>
      <c r="C273" s="3"/>
      <c r="D273" s="3"/>
      <c r="E273" s="3"/>
      <c r="F273" s="3"/>
      <c r="G273" s="6"/>
    </row>
    <row r="274" spans="1:7" s="2" customFormat="1" ht="13.5">
      <c r="A274" s="3"/>
      <c r="B274" s="6"/>
      <c r="C274" s="3"/>
      <c r="D274" s="3"/>
      <c r="E274" s="3"/>
      <c r="F274" s="3"/>
      <c r="G274" s="6"/>
    </row>
    <row r="275" spans="1:7" s="2" customFormat="1" ht="13.5">
      <c r="A275" s="3"/>
      <c r="B275" s="6"/>
      <c r="C275" s="3"/>
      <c r="D275" s="3"/>
      <c r="E275" s="3"/>
      <c r="F275" s="3"/>
      <c r="G275" s="6"/>
    </row>
    <row r="276" spans="1:7" s="2" customFormat="1" ht="13.5">
      <c r="A276" s="3"/>
      <c r="B276" s="6"/>
      <c r="C276" s="3"/>
      <c r="D276" s="3"/>
      <c r="E276" s="3"/>
      <c r="F276" s="3"/>
      <c r="G276" s="6"/>
    </row>
    <row r="277" spans="1:7" s="2" customFormat="1" ht="13.5">
      <c r="A277" s="3"/>
      <c r="B277" s="6"/>
      <c r="C277" s="3"/>
      <c r="D277" s="3"/>
      <c r="E277" s="3"/>
      <c r="F277" s="3"/>
      <c r="G277" s="6"/>
    </row>
    <row r="278" spans="1:7" s="2" customFormat="1" ht="13.5">
      <c r="A278" s="3"/>
      <c r="B278" s="6"/>
      <c r="C278" s="3"/>
      <c r="D278" s="3"/>
      <c r="E278" s="3"/>
      <c r="F278" s="3"/>
      <c r="G278" s="6"/>
    </row>
    <row r="279" spans="1:7" s="2" customFormat="1" ht="13.5">
      <c r="A279" s="3"/>
      <c r="B279" s="6"/>
      <c r="C279" s="3"/>
      <c r="D279" s="3"/>
      <c r="E279" s="3"/>
      <c r="F279" s="3"/>
      <c r="G279" s="6"/>
    </row>
    <row r="280" spans="1:7" s="2" customFormat="1" ht="13.5">
      <c r="A280" s="3"/>
      <c r="B280" s="6"/>
      <c r="C280" s="3"/>
      <c r="D280" s="3"/>
      <c r="E280" s="3"/>
      <c r="F280" s="3"/>
      <c r="G280" s="6"/>
    </row>
    <row r="281" spans="1:7" s="2" customFormat="1" ht="13.5">
      <c r="A281" s="3"/>
      <c r="B281" s="6"/>
      <c r="C281" s="3"/>
      <c r="D281" s="3"/>
      <c r="E281" s="3"/>
      <c r="F281" s="3"/>
      <c r="G281" s="6"/>
    </row>
    <row r="282" spans="1:7" s="2" customFormat="1" ht="13.5">
      <c r="A282" s="3"/>
      <c r="B282" s="6"/>
      <c r="C282" s="3"/>
      <c r="D282" s="3"/>
      <c r="E282" s="3"/>
      <c r="F282" s="3"/>
      <c r="G282" s="6"/>
    </row>
    <row r="283" spans="1:7" s="2" customFormat="1" ht="13.5">
      <c r="A283" s="3"/>
      <c r="B283" s="6"/>
      <c r="C283" s="3"/>
      <c r="D283" s="3"/>
      <c r="E283" s="3"/>
      <c r="F283" s="3"/>
      <c r="G283" s="6"/>
    </row>
    <row r="284" spans="1:7" s="2" customFormat="1" ht="13.5">
      <c r="A284" s="3"/>
      <c r="B284" s="6"/>
      <c r="C284" s="3"/>
      <c r="D284" s="3"/>
      <c r="E284" s="3"/>
      <c r="F284" s="3"/>
      <c r="G284" s="6"/>
    </row>
    <row r="285" spans="1:7" s="2" customFormat="1" ht="13.5">
      <c r="A285" s="3"/>
      <c r="B285" s="6"/>
      <c r="C285" s="3"/>
      <c r="D285" s="3"/>
      <c r="E285" s="3"/>
      <c r="F285" s="3"/>
      <c r="G285" s="6"/>
    </row>
    <row r="286" spans="1:7" s="2" customFormat="1" ht="13.5">
      <c r="A286" s="3"/>
      <c r="B286" s="6"/>
      <c r="C286" s="3"/>
      <c r="D286" s="3"/>
      <c r="E286" s="3"/>
      <c r="F286" s="3"/>
      <c r="G286" s="6"/>
    </row>
    <row r="287" spans="1:7" s="2" customFormat="1" ht="13.5">
      <c r="A287" s="3"/>
      <c r="B287" s="6"/>
      <c r="C287" s="3"/>
      <c r="D287" s="3"/>
      <c r="E287" s="3"/>
      <c r="F287" s="3"/>
      <c r="G287" s="6"/>
    </row>
    <row r="288" spans="1:7" s="2" customFormat="1" ht="13.5">
      <c r="A288" s="3"/>
      <c r="B288" s="6"/>
      <c r="C288" s="3"/>
      <c r="D288" s="3"/>
      <c r="E288" s="3"/>
      <c r="F288" s="3"/>
      <c r="G288" s="6"/>
    </row>
    <row r="289" spans="1:7" s="2" customFormat="1" ht="13.5">
      <c r="A289" s="3"/>
      <c r="B289" s="6"/>
      <c r="C289" s="3"/>
      <c r="D289" s="3"/>
      <c r="E289" s="3"/>
      <c r="F289" s="3"/>
      <c r="G289" s="6"/>
    </row>
    <row r="290" spans="1:7" s="2" customFormat="1" ht="13.5">
      <c r="A290" s="3"/>
      <c r="B290" s="6"/>
      <c r="C290" s="3"/>
      <c r="D290" s="3"/>
      <c r="E290" s="3"/>
      <c r="F290" s="3"/>
      <c r="G290" s="6"/>
    </row>
    <row r="291" spans="1:7" s="2" customFormat="1" ht="13.5">
      <c r="A291" s="3"/>
      <c r="B291" s="6"/>
      <c r="C291" s="3"/>
      <c r="D291" s="3"/>
      <c r="E291" s="3"/>
      <c r="F291" s="3"/>
      <c r="G291" s="6"/>
    </row>
    <row r="292" spans="1:7" s="2" customFormat="1" ht="13.5">
      <c r="A292" s="3"/>
      <c r="B292" s="6"/>
      <c r="C292" s="3"/>
      <c r="D292" s="3"/>
      <c r="E292" s="3"/>
      <c r="F292" s="3"/>
      <c r="G292" s="6"/>
    </row>
    <row r="293" spans="1:7" s="2" customFormat="1" ht="13.5">
      <c r="A293" s="3"/>
      <c r="B293" s="6"/>
      <c r="C293" s="3"/>
      <c r="D293" s="3"/>
      <c r="E293" s="3"/>
      <c r="F293" s="3"/>
      <c r="G293" s="6"/>
    </row>
    <row r="294" spans="1:7" s="2" customFormat="1" ht="13.5">
      <c r="A294" s="3"/>
      <c r="B294" s="6"/>
      <c r="C294" s="3"/>
      <c r="D294" s="3"/>
      <c r="E294" s="3"/>
      <c r="F294" s="3"/>
      <c r="G294" s="6"/>
    </row>
    <row r="295" spans="1:7" s="2" customFormat="1" ht="13.5">
      <c r="A295" s="3"/>
      <c r="B295" s="6"/>
      <c r="C295" s="3"/>
      <c r="D295" s="3"/>
      <c r="E295" s="3"/>
      <c r="F295" s="3"/>
      <c r="G295" s="6"/>
    </row>
    <row r="296" spans="1:7" s="2" customFormat="1" ht="13.5">
      <c r="A296" s="3"/>
      <c r="B296" s="6"/>
      <c r="C296" s="3"/>
      <c r="D296" s="3"/>
      <c r="E296" s="3"/>
      <c r="F296" s="3"/>
      <c r="G296" s="6"/>
    </row>
    <row r="297" spans="1:7" s="2" customFormat="1" ht="13.5">
      <c r="A297" s="3"/>
      <c r="B297" s="6"/>
      <c r="C297" s="3"/>
      <c r="D297" s="3"/>
      <c r="E297" s="3"/>
      <c r="F297" s="3"/>
      <c r="G297" s="6"/>
    </row>
    <row r="298" spans="1:7" s="2" customFormat="1" ht="13.5">
      <c r="A298" s="3"/>
      <c r="B298" s="6"/>
      <c r="C298" s="3"/>
      <c r="D298" s="3"/>
      <c r="E298" s="3"/>
      <c r="F298" s="3"/>
      <c r="G298" s="6"/>
    </row>
    <row r="299" spans="1:7" s="2" customFormat="1" ht="13.5">
      <c r="A299" s="3"/>
      <c r="B299" s="6"/>
      <c r="C299" s="3"/>
      <c r="D299" s="3"/>
      <c r="E299" s="3"/>
      <c r="F299" s="3"/>
      <c r="G299" s="6"/>
    </row>
    <row r="300" spans="1:7" s="2" customFormat="1" ht="13.5">
      <c r="A300" s="3"/>
      <c r="B300" s="6"/>
      <c r="C300" s="3"/>
      <c r="D300" s="3"/>
      <c r="E300" s="3"/>
      <c r="F300" s="3"/>
      <c r="G300" s="6"/>
    </row>
    <row r="301" spans="1:7" s="2" customFormat="1" ht="13.5">
      <c r="A301" s="3"/>
      <c r="B301" s="6"/>
      <c r="C301" s="3"/>
      <c r="D301" s="3"/>
      <c r="E301" s="3"/>
      <c r="F301" s="3"/>
      <c r="G301" s="6"/>
    </row>
    <row r="302" spans="1:7" s="2" customFormat="1" ht="13.5">
      <c r="A302" s="3"/>
      <c r="B302" s="6"/>
      <c r="C302" s="3"/>
      <c r="D302" s="3"/>
      <c r="E302" s="3"/>
      <c r="F302" s="3"/>
      <c r="G302" s="6"/>
    </row>
    <row r="303" spans="1:7" s="2" customFormat="1" ht="13.5">
      <c r="A303" s="3"/>
      <c r="B303" s="6"/>
      <c r="C303" s="3"/>
      <c r="D303" s="3"/>
      <c r="E303" s="3"/>
      <c r="F303" s="3"/>
      <c r="G303" s="6"/>
    </row>
    <row r="304" spans="1:7" s="2" customFormat="1" ht="13.5">
      <c r="A304" s="3"/>
      <c r="B304" s="6"/>
      <c r="C304" s="3"/>
      <c r="D304" s="3"/>
      <c r="E304" s="3"/>
      <c r="F304" s="3"/>
      <c r="G304" s="6"/>
    </row>
    <row r="305" spans="1:7" s="2" customFormat="1" ht="13.5">
      <c r="A305" s="3"/>
      <c r="B305" s="6"/>
      <c r="C305" s="3"/>
      <c r="D305" s="3"/>
      <c r="E305" s="3"/>
      <c r="F305" s="3"/>
      <c r="G305" s="6"/>
    </row>
    <row r="306" spans="1:7" s="2" customFormat="1" ht="13.5">
      <c r="A306" s="3"/>
      <c r="B306" s="6"/>
      <c r="C306" s="3"/>
      <c r="D306" s="3"/>
      <c r="E306" s="3"/>
      <c r="F306" s="3"/>
      <c r="G306" s="6"/>
    </row>
    <row r="307" spans="1:7" s="2" customFormat="1" ht="13.5">
      <c r="A307" s="3"/>
      <c r="B307" s="6"/>
      <c r="C307" s="3"/>
      <c r="D307" s="3"/>
      <c r="E307" s="3"/>
      <c r="F307" s="3"/>
      <c r="G307" s="6"/>
    </row>
    <row r="308" spans="1:7" s="2" customFormat="1" ht="13.5">
      <c r="A308" s="3"/>
      <c r="B308" s="6"/>
      <c r="C308" s="3"/>
      <c r="D308" s="3"/>
      <c r="E308" s="3"/>
      <c r="F308" s="3"/>
      <c r="G308" s="6"/>
    </row>
    <row r="309" spans="1:7" s="2" customFormat="1" ht="13.5">
      <c r="A309" s="3"/>
      <c r="B309" s="6"/>
      <c r="C309" s="3"/>
      <c r="D309" s="3"/>
      <c r="E309" s="3"/>
      <c r="F309" s="3"/>
      <c r="G309" s="6"/>
    </row>
    <row r="310" spans="1:7" s="2" customFormat="1" ht="13.5">
      <c r="A310" s="3"/>
      <c r="B310" s="6"/>
      <c r="C310" s="3"/>
      <c r="D310" s="3"/>
      <c r="E310" s="3"/>
      <c r="F310" s="3"/>
      <c r="G310" s="6"/>
    </row>
    <row r="311" spans="1:7" s="2" customFormat="1" ht="13.5">
      <c r="A311" s="3"/>
      <c r="B311" s="6"/>
      <c r="C311" s="3"/>
      <c r="D311" s="3"/>
      <c r="E311" s="3"/>
      <c r="F311" s="3"/>
      <c r="G311" s="6"/>
    </row>
    <row r="312" spans="1:7" s="2" customFormat="1" ht="13.5">
      <c r="A312" s="3"/>
      <c r="B312" s="6"/>
      <c r="C312" s="3"/>
      <c r="D312" s="3"/>
      <c r="E312" s="3"/>
      <c r="F312" s="3"/>
      <c r="G312" s="6"/>
    </row>
    <row r="313" spans="1:7" s="2" customFormat="1" ht="13.5">
      <c r="A313" s="3"/>
      <c r="B313" s="6"/>
      <c r="C313" s="3"/>
      <c r="D313" s="3"/>
      <c r="E313" s="3"/>
      <c r="F313" s="3"/>
      <c r="G313" s="6"/>
    </row>
    <row r="314" spans="1:7" s="2" customFormat="1" ht="13.5">
      <c r="A314" s="3"/>
      <c r="B314" s="6"/>
      <c r="C314" s="3"/>
      <c r="D314" s="3"/>
      <c r="E314" s="3"/>
      <c r="F314" s="3"/>
      <c r="G314" s="6"/>
    </row>
    <row r="315" spans="1:7" s="2" customFormat="1" ht="13.5">
      <c r="A315" s="3"/>
      <c r="B315" s="6"/>
      <c r="C315" s="3"/>
      <c r="D315" s="3"/>
      <c r="E315" s="3"/>
      <c r="F315" s="3"/>
      <c r="G315" s="6"/>
    </row>
    <row r="316" spans="1:7" s="2" customFormat="1" ht="13.5">
      <c r="A316" s="3"/>
      <c r="B316" s="6"/>
      <c r="C316" s="3"/>
      <c r="D316" s="3"/>
      <c r="E316" s="3"/>
      <c r="F316" s="3"/>
      <c r="G316" s="6"/>
    </row>
    <row r="317" spans="1:7" s="2" customFormat="1" ht="13.5">
      <c r="A317" s="3"/>
      <c r="B317" s="6"/>
      <c r="C317" s="3"/>
      <c r="D317" s="3"/>
      <c r="E317" s="3"/>
      <c r="F317" s="3"/>
      <c r="G317" s="6"/>
    </row>
    <row r="318" spans="1:7" s="2" customFormat="1" ht="13.5">
      <c r="A318" s="3"/>
      <c r="B318" s="6"/>
      <c r="C318" s="3"/>
      <c r="D318" s="3"/>
      <c r="E318" s="3"/>
      <c r="F318" s="3"/>
      <c r="G318" s="6"/>
    </row>
    <row r="319" spans="1:7" s="2" customFormat="1" ht="13.5">
      <c r="A319" s="3"/>
      <c r="B319" s="6"/>
      <c r="C319" s="3"/>
      <c r="D319" s="3"/>
      <c r="E319" s="3"/>
      <c r="F319" s="3"/>
      <c r="G319" s="6"/>
    </row>
    <row r="320" spans="1:7" s="2" customFormat="1" ht="13.5">
      <c r="A320" s="3"/>
      <c r="B320" s="6"/>
      <c r="C320" s="3"/>
      <c r="D320" s="3"/>
      <c r="E320" s="3"/>
      <c r="F320" s="3"/>
      <c r="G320" s="6"/>
    </row>
    <row r="321" spans="1:7" s="2" customFormat="1" ht="13.5">
      <c r="A321" s="3"/>
      <c r="B321" s="6"/>
      <c r="C321" s="3"/>
      <c r="D321" s="3"/>
      <c r="E321" s="3"/>
      <c r="F321" s="3"/>
      <c r="G321" s="6"/>
    </row>
    <row r="322" spans="1:7" s="2" customFormat="1" ht="13.5">
      <c r="A322" s="3"/>
      <c r="B322" s="6"/>
      <c r="C322" s="3"/>
      <c r="D322" s="3"/>
      <c r="E322" s="3"/>
      <c r="F322" s="3"/>
      <c r="G322" s="6"/>
    </row>
    <row r="323" spans="1:7" s="2" customFormat="1" ht="13.5">
      <c r="A323" s="3"/>
      <c r="B323" s="6"/>
      <c r="C323" s="3"/>
      <c r="D323" s="3"/>
      <c r="E323" s="3"/>
      <c r="F323" s="3"/>
      <c r="G323" s="6"/>
    </row>
    <row r="324" spans="1:7" s="2" customFormat="1" ht="13.5">
      <c r="A324" s="3"/>
      <c r="B324" s="6"/>
      <c r="C324" s="3"/>
      <c r="D324" s="3"/>
      <c r="E324" s="3"/>
      <c r="F324" s="3"/>
      <c r="G324" s="6"/>
    </row>
    <row r="325" spans="1:7" s="2" customFormat="1" ht="13.5">
      <c r="A325" s="3"/>
      <c r="B325" s="6"/>
      <c r="C325" s="3"/>
      <c r="D325" s="3"/>
      <c r="E325" s="3"/>
      <c r="F325" s="3"/>
      <c r="G325" s="6"/>
    </row>
    <row r="326" spans="1:7" s="2" customFormat="1" ht="13.5">
      <c r="A326" s="3"/>
      <c r="B326" s="6"/>
      <c r="C326" s="3"/>
      <c r="D326" s="3"/>
      <c r="E326" s="3"/>
      <c r="F326" s="3"/>
      <c r="G326" s="6"/>
    </row>
    <row r="327" spans="1:7" s="2" customFormat="1" ht="13.5">
      <c r="A327" s="3"/>
      <c r="B327" s="6"/>
      <c r="C327" s="3"/>
      <c r="D327" s="3"/>
      <c r="E327" s="3"/>
      <c r="F327" s="3"/>
      <c r="G327" s="6"/>
    </row>
    <row r="328" spans="1:7" s="2" customFormat="1" ht="13.5">
      <c r="A328" s="3"/>
      <c r="B328" s="6"/>
      <c r="C328" s="3"/>
      <c r="D328" s="3"/>
      <c r="E328" s="3"/>
      <c r="F328" s="3"/>
      <c r="G328" s="6"/>
    </row>
    <row r="329" spans="1:7" s="2" customFormat="1" ht="13.5">
      <c r="A329" s="3"/>
      <c r="B329" s="6"/>
      <c r="C329" s="3"/>
      <c r="D329" s="3"/>
      <c r="E329" s="3"/>
      <c r="F329" s="3"/>
      <c r="G329" s="6"/>
    </row>
    <row r="330" spans="1:7" s="2" customFormat="1" ht="13.5">
      <c r="A330" s="3"/>
      <c r="B330" s="6"/>
      <c r="C330" s="3"/>
      <c r="D330" s="3"/>
      <c r="E330" s="3"/>
      <c r="F330" s="3"/>
      <c r="G330" s="6"/>
    </row>
    <row r="331" spans="1:7" s="2" customFormat="1" ht="13.5">
      <c r="A331" s="3"/>
      <c r="B331" s="6"/>
      <c r="C331" s="3"/>
      <c r="D331" s="3"/>
      <c r="E331" s="3"/>
      <c r="F331" s="3"/>
      <c r="G331" s="6"/>
    </row>
    <row r="332" spans="1:7" s="2" customFormat="1" ht="13.5">
      <c r="A332" s="3"/>
      <c r="B332" s="6"/>
      <c r="C332" s="3"/>
      <c r="D332" s="3"/>
      <c r="E332" s="3"/>
      <c r="F332" s="3"/>
      <c r="G332" s="6"/>
    </row>
    <row r="333" spans="1:7" s="2" customFormat="1" ht="13.5">
      <c r="A333" s="3"/>
      <c r="B333" s="6"/>
      <c r="C333" s="3"/>
      <c r="D333" s="3"/>
      <c r="E333" s="3"/>
      <c r="F333" s="3"/>
      <c r="G333" s="6"/>
    </row>
    <row r="334" spans="1:7" s="2" customFormat="1" ht="13.5">
      <c r="A334" s="3"/>
      <c r="B334" s="6"/>
      <c r="C334" s="3"/>
      <c r="D334" s="3"/>
      <c r="E334" s="3"/>
      <c r="F334" s="3"/>
      <c r="G334" s="6"/>
    </row>
    <row r="335" spans="1:7" s="2" customFormat="1" ht="13.5">
      <c r="A335" s="3"/>
      <c r="B335" s="6"/>
      <c r="C335" s="3"/>
      <c r="D335" s="3"/>
      <c r="E335" s="3"/>
      <c r="F335" s="3"/>
      <c r="G335" s="6"/>
    </row>
    <row r="336" spans="1:7" s="2" customFormat="1" ht="13.5">
      <c r="A336" s="3"/>
      <c r="B336" s="6"/>
      <c r="C336" s="3"/>
      <c r="D336" s="3"/>
      <c r="E336" s="3"/>
      <c r="F336" s="3"/>
      <c r="G336" s="6"/>
    </row>
    <row r="337" spans="1:7" s="2" customFormat="1" ht="13.5">
      <c r="A337" s="3"/>
      <c r="B337" s="6"/>
      <c r="C337" s="3"/>
      <c r="D337" s="3"/>
      <c r="E337" s="3"/>
      <c r="F337" s="3"/>
      <c r="G337" s="6"/>
    </row>
    <row r="338" spans="1:7" s="2" customFormat="1" ht="13.5">
      <c r="A338" s="3"/>
      <c r="B338" s="6"/>
      <c r="C338" s="3"/>
      <c r="D338" s="3"/>
      <c r="E338" s="3"/>
      <c r="F338" s="3"/>
      <c r="G338" s="6"/>
    </row>
    <row r="339" spans="1:7" s="2" customFormat="1" ht="13.5">
      <c r="A339" s="3"/>
      <c r="B339" s="6"/>
      <c r="C339" s="3"/>
      <c r="D339" s="3"/>
      <c r="E339" s="3"/>
      <c r="F339" s="3"/>
      <c r="G339" s="6"/>
    </row>
    <row r="340" spans="1:7" s="2" customFormat="1" ht="13.5">
      <c r="A340" s="3"/>
      <c r="B340" s="6"/>
      <c r="C340" s="3"/>
      <c r="D340" s="3"/>
      <c r="E340" s="3"/>
      <c r="F340" s="3"/>
      <c r="G340" s="6"/>
    </row>
    <row r="341" spans="1:7" s="2" customFormat="1" ht="13.5">
      <c r="A341" s="3"/>
      <c r="B341" s="6"/>
      <c r="C341" s="3"/>
      <c r="D341" s="3"/>
      <c r="E341" s="3"/>
      <c r="F341" s="3"/>
      <c r="G341" s="6"/>
    </row>
    <row r="342" spans="1:7" s="2" customFormat="1" ht="13.5">
      <c r="A342" s="3"/>
      <c r="B342" s="6"/>
      <c r="C342" s="3"/>
      <c r="D342" s="3"/>
      <c r="E342" s="3"/>
      <c r="F342" s="3"/>
      <c r="G342" s="6"/>
    </row>
    <row r="343" spans="1:7" s="2" customFormat="1" ht="13.5">
      <c r="A343" s="3"/>
      <c r="B343" s="6"/>
      <c r="C343" s="3"/>
      <c r="D343" s="3"/>
      <c r="E343" s="3"/>
      <c r="F343" s="3"/>
      <c r="G343" s="6"/>
    </row>
    <row r="344" spans="1:7" s="2" customFormat="1" ht="13.5">
      <c r="A344" s="3"/>
      <c r="B344" s="6"/>
      <c r="C344" s="3"/>
      <c r="D344" s="3"/>
      <c r="E344" s="3"/>
      <c r="F344" s="3"/>
      <c r="G344" s="6"/>
    </row>
    <row r="345" spans="1:7" s="2" customFormat="1" ht="13.5">
      <c r="A345" s="3"/>
      <c r="B345" s="6"/>
      <c r="C345" s="3"/>
      <c r="D345" s="3"/>
      <c r="E345" s="3"/>
      <c r="F345" s="3"/>
      <c r="G345" s="6"/>
    </row>
    <row r="346" spans="1:7" s="2" customFormat="1" ht="13.5">
      <c r="A346" s="3"/>
      <c r="B346" s="6"/>
      <c r="C346" s="3"/>
      <c r="D346" s="3"/>
      <c r="E346" s="3"/>
      <c r="F346" s="3"/>
      <c r="G346" s="6"/>
    </row>
    <row r="347" spans="1:7" s="2" customFormat="1" ht="13.5">
      <c r="A347" s="3"/>
      <c r="B347" s="6"/>
      <c r="C347" s="3"/>
      <c r="D347" s="3"/>
      <c r="E347" s="3"/>
      <c r="F347" s="3"/>
      <c r="G347" s="6"/>
    </row>
    <row r="348" spans="1:7" s="2" customFormat="1" ht="13.5">
      <c r="A348" s="3"/>
      <c r="B348" s="6"/>
      <c r="C348" s="3"/>
      <c r="D348" s="3"/>
      <c r="E348" s="3"/>
      <c r="F348" s="3"/>
      <c r="G348" s="6"/>
    </row>
    <row r="349" spans="1:7" s="2" customFormat="1" ht="13.5">
      <c r="A349" s="3"/>
      <c r="B349" s="6"/>
      <c r="C349" s="3"/>
      <c r="D349" s="3"/>
      <c r="E349" s="3"/>
      <c r="F349" s="3"/>
      <c r="G349" s="6"/>
    </row>
    <row r="350" spans="1:7" s="2" customFormat="1" ht="13.5">
      <c r="A350" s="3"/>
      <c r="B350" s="6"/>
      <c r="C350" s="3"/>
      <c r="D350" s="3"/>
      <c r="E350" s="3"/>
      <c r="F350" s="3"/>
      <c r="G350" s="6"/>
    </row>
    <row r="351" spans="1:7" s="2" customFormat="1" ht="13.5">
      <c r="A351" s="3"/>
      <c r="B351" s="6"/>
      <c r="C351" s="3"/>
      <c r="D351" s="3"/>
      <c r="E351" s="3"/>
      <c r="F351" s="3"/>
      <c r="G351" s="6"/>
    </row>
    <row r="352" spans="1:7" s="2" customFormat="1" ht="13.5">
      <c r="A352" s="3"/>
      <c r="B352" s="6"/>
      <c r="C352" s="3"/>
      <c r="D352" s="3"/>
      <c r="E352" s="3"/>
      <c r="F352" s="3"/>
      <c r="G352" s="6"/>
    </row>
    <row r="353" spans="1:7" s="2" customFormat="1" ht="13.5">
      <c r="A353" s="3"/>
      <c r="B353" s="6"/>
      <c r="C353" s="3"/>
      <c r="D353" s="3"/>
      <c r="E353" s="3"/>
      <c r="F353" s="3"/>
      <c r="G353" s="6"/>
    </row>
    <row r="354" spans="1:7" s="2" customFormat="1" ht="13.5">
      <c r="A354" s="3"/>
      <c r="B354" s="6"/>
      <c r="C354" s="3"/>
      <c r="D354" s="3"/>
      <c r="E354" s="3"/>
      <c r="F354" s="3"/>
      <c r="G354" s="6"/>
    </row>
    <row r="355" spans="1:7" s="2" customFormat="1" ht="13.5">
      <c r="A355" s="3"/>
      <c r="B355" s="6"/>
      <c r="C355" s="3"/>
      <c r="D355" s="3"/>
      <c r="E355" s="3"/>
      <c r="F355" s="3"/>
      <c r="G355" s="6"/>
    </row>
    <row r="356" spans="1:7" s="2" customFormat="1" ht="13.5">
      <c r="A356" s="3"/>
      <c r="B356" s="6"/>
      <c r="C356" s="3"/>
      <c r="D356" s="3"/>
      <c r="E356" s="3"/>
      <c r="F356" s="3"/>
      <c r="G356" s="6"/>
    </row>
    <row r="357" spans="1:7" s="2" customFormat="1" ht="13.5">
      <c r="A357" s="3"/>
      <c r="B357" s="6"/>
      <c r="C357" s="3"/>
      <c r="D357" s="3"/>
      <c r="E357" s="3"/>
      <c r="F357" s="3"/>
      <c r="G357" s="6"/>
    </row>
    <row r="358" spans="1:7" s="2" customFormat="1" ht="13.5">
      <c r="A358" s="3"/>
      <c r="B358" s="6"/>
      <c r="C358" s="3"/>
      <c r="D358" s="3"/>
      <c r="E358" s="3"/>
      <c r="F358" s="3"/>
      <c r="G358" s="6"/>
    </row>
    <row r="359" spans="1:7" s="2" customFormat="1" ht="13.5">
      <c r="A359" s="3"/>
      <c r="B359" s="6"/>
      <c r="C359" s="3"/>
      <c r="D359" s="3"/>
      <c r="E359" s="3"/>
      <c r="F359" s="3"/>
      <c r="G359" s="6"/>
    </row>
    <row r="360" spans="1:7" s="2" customFormat="1" ht="13.5">
      <c r="A360" s="3"/>
      <c r="B360" s="6"/>
      <c r="C360" s="3"/>
      <c r="D360" s="3"/>
      <c r="E360" s="3"/>
      <c r="F360" s="3"/>
      <c r="G360" s="6"/>
    </row>
    <row r="361" spans="1:7" s="2" customFormat="1" ht="13.5">
      <c r="A361" s="3"/>
      <c r="B361" s="6"/>
      <c r="C361" s="3"/>
      <c r="D361" s="3"/>
      <c r="E361" s="3"/>
      <c r="F361" s="3"/>
      <c r="G361" s="6"/>
    </row>
    <row r="362" spans="1:7" s="2" customFormat="1" ht="13.5">
      <c r="A362" s="3"/>
      <c r="B362" s="6"/>
      <c r="C362" s="3"/>
      <c r="D362" s="3"/>
      <c r="E362" s="3"/>
      <c r="F362" s="3"/>
      <c r="G362" s="6"/>
    </row>
    <row r="363" spans="1:7" s="2" customFormat="1" ht="13.5">
      <c r="A363" s="3"/>
      <c r="B363" s="6"/>
      <c r="C363" s="3"/>
      <c r="D363" s="3"/>
      <c r="E363" s="3"/>
      <c r="F363" s="3"/>
      <c r="G363" s="6"/>
    </row>
    <row r="364" spans="1:7" s="2" customFormat="1">
      <c r="A364" s="3"/>
      <c r="B364" s="4"/>
      <c r="C364" s="1"/>
      <c r="D364" s="1"/>
      <c r="E364" s="1"/>
      <c r="F364" s="3"/>
      <c r="G364" s="4"/>
    </row>
    <row r="365" spans="1:7" s="2" customFormat="1">
      <c r="A365" s="3"/>
      <c r="B365" s="4"/>
      <c r="C365" s="1"/>
      <c r="D365" s="1"/>
      <c r="E365" s="1"/>
      <c r="F365" s="3"/>
      <c r="G365" s="4"/>
    </row>
    <row r="366" spans="1:7" s="2" customFormat="1">
      <c r="A366" s="3"/>
      <c r="B366" s="4"/>
      <c r="C366" s="1"/>
      <c r="D366" s="1"/>
      <c r="E366" s="1"/>
      <c r="F366" s="3"/>
      <c r="G366" s="4"/>
    </row>
    <row r="367" spans="1:7" s="2" customFormat="1">
      <c r="A367" s="3"/>
      <c r="B367" s="4"/>
      <c r="C367" s="1"/>
      <c r="D367" s="1"/>
      <c r="E367" s="1"/>
      <c r="F367" s="3"/>
      <c r="G367" s="4"/>
    </row>
    <row r="368" spans="1:7" s="2" customFormat="1">
      <c r="A368" s="3"/>
      <c r="B368" s="4"/>
      <c r="C368" s="1"/>
      <c r="D368" s="1"/>
      <c r="E368" s="1"/>
      <c r="F368" s="3"/>
      <c r="G368" s="4"/>
    </row>
    <row r="369" spans="1:7" s="2" customFormat="1">
      <c r="A369" s="3"/>
      <c r="B369" s="4"/>
      <c r="C369" s="1"/>
      <c r="D369" s="1"/>
      <c r="E369" s="1"/>
      <c r="F369" s="3"/>
      <c r="G369" s="4"/>
    </row>
    <row r="370" spans="1:7" s="2" customFormat="1">
      <c r="A370" s="3"/>
      <c r="B370" s="4"/>
      <c r="C370" s="1"/>
      <c r="D370" s="1"/>
      <c r="E370" s="1"/>
      <c r="F370" s="3"/>
      <c r="G370" s="4"/>
    </row>
    <row r="371" spans="1:7" s="2" customFormat="1">
      <c r="A371" s="3"/>
      <c r="B371" s="4"/>
      <c r="C371" s="1"/>
      <c r="D371" s="1"/>
      <c r="E371" s="1"/>
      <c r="F371" s="3"/>
      <c r="G371" s="4"/>
    </row>
    <row r="372" spans="1:7" s="2" customFormat="1">
      <c r="A372" s="3"/>
      <c r="B372" s="4"/>
      <c r="C372" s="1"/>
      <c r="D372" s="1"/>
      <c r="E372" s="1"/>
      <c r="F372" s="3"/>
      <c r="G372" s="4"/>
    </row>
    <row r="373" spans="1:7" s="2" customFormat="1">
      <c r="A373" s="3"/>
      <c r="B373" s="4"/>
      <c r="C373" s="1"/>
      <c r="D373" s="1"/>
      <c r="E373" s="1"/>
      <c r="F373" s="3"/>
      <c r="G373" s="4"/>
    </row>
    <row r="374" spans="1:7" s="2" customFormat="1">
      <c r="A374" s="3"/>
      <c r="B374" s="4"/>
      <c r="C374" s="1"/>
      <c r="D374" s="1"/>
      <c r="E374" s="1"/>
      <c r="F374" s="3"/>
      <c r="G374" s="4"/>
    </row>
    <row r="375" spans="1:7" s="2" customFormat="1">
      <c r="A375" s="3"/>
      <c r="B375" s="4"/>
      <c r="C375" s="1"/>
      <c r="D375" s="1"/>
      <c r="E375" s="1"/>
      <c r="F375" s="3"/>
      <c r="G375" s="4"/>
    </row>
    <row r="376" spans="1:7" s="2" customFormat="1">
      <c r="A376" s="3"/>
      <c r="B376" s="4"/>
      <c r="C376" s="1"/>
      <c r="D376" s="1"/>
      <c r="E376" s="1"/>
      <c r="F376" s="3"/>
      <c r="G376" s="4"/>
    </row>
    <row r="377" spans="1:7" s="2" customFormat="1">
      <c r="A377" s="3"/>
      <c r="B377" s="4"/>
      <c r="C377" s="1"/>
      <c r="D377" s="1"/>
      <c r="E377" s="1"/>
      <c r="F377" s="3"/>
      <c r="G377" s="4"/>
    </row>
    <row r="378" spans="1:7" s="2" customFormat="1">
      <c r="A378" s="3"/>
      <c r="B378" s="4"/>
      <c r="C378" s="1"/>
      <c r="D378" s="1"/>
      <c r="E378" s="1"/>
      <c r="F378" s="3"/>
      <c r="G378" s="4"/>
    </row>
    <row r="379" spans="1:7" s="2" customFormat="1">
      <c r="A379" s="3"/>
      <c r="B379" s="4"/>
      <c r="C379" s="1"/>
      <c r="D379" s="1"/>
      <c r="E379" s="1"/>
      <c r="F379" s="3"/>
      <c r="G379" s="4"/>
    </row>
    <row r="380" spans="1:7" s="2" customFormat="1">
      <c r="A380" s="3"/>
      <c r="B380" s="4"/>
      <c r="C380" s="1"/>
      <c r="D380" s="1"/>
      <c r="E380" s="1"/>
      <c r="F380" s="3"/>
      <c r="G380" s="4"/>
    </row>
    <row r="381" spans="1:7" s="2" customFormat="1">
      <c r="A381" s="3"/>
      <c r="B381" s="4"/>
      <c r="C381" s="1"/>
      <c r="D381" s="1"/>
      <c r="E381" s="1"/>
      <c r="F381" s="3"/>
      <c r="G381" s="4"/>
    </row>
    <row r="382" spans="1:7" s="2" customFormat="1">
      <c r="A382" s="3"/>
      <c r="B382" s="4"/>
      <c r="C382" s="1"/>
      <c r="D382" s="1"/>
      <c r="E382" s="1"/>
      <c r="F382" s="3"/>
      <c r="G382" s="4"/>
    </row>
    <row r="383" spans="1:7" s="2" customFormat="1">
      <c r="A383" s="3"/>
      <c r="B383" s="4"/>
      <c r="C383" s="1"/>
      <c r="D383" s="1"/>
      <c r="E383" s="1"/>
      <c r="F383" s="3"/>
      <c r="G383" s="4"/>
    </row>
    <row r="384" spans="1:7" s="2" customFormat="1">
      <c r="A384" s="3"/>
      <c r="B384" s="4"/>
      <c r="C384" s="1"/>
      <c r="D384" s="1"/>
      <c r="E384" s="1"/>
      <c r="F384" s="3"/>
      <c r="G384" s="4"/>
    </row>
    <row r="385" spans="1:7" s="2" customFormat="1">
      <c r="A385" s="3"/>
      <c r="B385" s="4"/>
      <c r="C385" s="1"/>
      <c r="D385" s="1"/>
      <c r="E385" s="1"/>
      <c r="F385" s="3"/>
      <c r="G385" s="4"/>
    </row>
    <row r="386" spans="1:7" s="2" customFormat="1">
      <c r="A386" s="3"/>
      <c r="B386" s="4"/>
      <c r="C386" s="1"/>
      <c r="D386" s="1"/>
      <c r="E386" s="1"/>
      <c r="F386" s="3"/>
      <c r="G386" s="4"/>
    </row>
    <row r="387" spans="1:7" s="2" customFormat="1">
      <c r="A387" s="3"/>
      <c r="B387" s="4"/>
      <c r="C387" s="1"/>
      <c r="D387" s="1"/>
      <c r="E387" s="1"/>
      <c r="F387" s="3"/>
      <c r="G387" s="4"/>
    </row>
    <row r="388" spans="1:7" s="2" customFormat="1">
      <c r="A388" s="3"/>
      <c r="B388" s="4"/>
      <c r="C388" s="1"/>
      <c r="D388" s="1"/>
      <c r="E388" s="1"/>
      <c r="F388" s="3"/>
      <c r="G388" s="4"/>
    </row>
    <row r="389" spans="1:7" s="2" customFormat="1">
      <c r="A389" s="3"/>
      <c r="B389" s="4"/>
      <c r="C389" s="1"/>
      <c r="D389" s="1"/>
      <c r="E389" s="1"/>
      <c r="F389" s="3"/>
      <c r="G389" s="4"/>
    </row>
    <row r="390" spans="1:7" s="2" customFormat="1">
      <c r="A390" s="3"/>
      <c r="B390" s="4"/>
      <c r="C390" s="1"/>
      <c r="D390" s="1"/>
      <c r="E390" s="1"/>
      <c r="F390" s="3"/>
      <c r="G390" s="4"/>
    </row>
    <row r="391" spans="1:7" s="2" customFormat="1">
      <c r="A391" s="3"/>
      <c r="B391" s="4"/>
      <c r="C391" s="1"/>
      <c r="D391" s="1"/>
      <c r="E391" s="1"/>
      <c r="F391" s="3"/>
      <c r="G391" s="4"/>
    </row>
    <row r="392" spans="1:7" s="2" customFormat="1">
      <c r="A392" s="3"/>
      <c r="B392" s="4"/>
      <c r="C392" s="1"/>
      <c r="D392" s="1"/>
      <c r="E392" s="1"/>
      <c r="F392" s="3"/>
      <c r="G392" s="4"/>
    </row>
    <row r="393" spans="1:7" s="2" customFormat="1">
      <c r="A393" s="3"/>
      <c r="B393" s="4"/>
      <c r="C393" s="1"/>
      <c r="D393" s="1"/>
      <c r="E393" s="1"/>
      <c r="F393" s="3"/>
      <c r="G393" s="4"/>
    </row>
    <row r="394" spans="1:7" s="2" customFormat="1">
      <c r="A394" s="3"/>
      <c r="B394" s="4"/>
      <c r="C394" s="1"/>
      <c r="D394" s="1"/>
      <c r="E394" s="1"/>
      <c r="F394" s="3"/>
      <c r="G394" s="4"/>
    </row>
    <row r="395" spans="1:7" s="2" customFormat="1">
      <c r="A395" s="3"/>
      <c r="B395" s="4"/>
      <c r="C395" s="1"/>
      <c r="D395" s="1"/>
      <c r="E395" s="1"/>
      <c r="F395" s="3"/>
      <c r="G395" s="4"/>
    </row>
    <row r="396" spans="1:7" s="2" customFormat="1">
      <c r="A396" s="3"/>
      <c r="B396" s="4"/>
      <c r="C396" s="1"/>
      <c r="D396" s="1"/>
      <c r="E396" s="1"/>
      <c r="F396" s="3"/>
      <c r="G396" s="4"/>
    </row>
    <row r="397" spans="1:7" s="2" customFormat="1">
      <c r="A397" s="3"/>
      <c r="B397" s="4"/>
      <c r="C397" s="1"/>
      <c r="D397" s="1"/>
      <c r="E397" s="1"/>
      <c r="F397" s="3"/>
      <c r="G397" s="4"/>
    </row>
  </sheetData>
  <mergeCells count="20">
    <mergeCell ref="A41:A45"/>
    <mergeCell ref="B41:B43"/>
    <mergeCell ref="G41:L43"/>
    <mergeCell ref="G44:L44"/>
    <mergeCell ref="G45:L45"/>
    <mergeCell ref="A1:L3"/>
    <mergeCell ref="A5:B5"/>
    <mergeCell ref="G9:L9"/>
    <mergeCell ref="A10:A40"/>
    <mergeCell ref="B24:B32"/>
    <mergeCell ref="G24:L32"/>
    <mergeCell ref="B33:B39"/>
    <mergeCell ref="G33:L39"/>
    <mergeCell ref="G40:L40"/>
    <mergeCell ref="B10:B11"/>
    <mergeCell ref="G10:L11"/>
    <mergeCell ref="B12:B16"/>
    <mergeCell ref="G12:L16"/>
    <mergeCell ref="B17:B23"/>
    <mergeCell ref="G17:L23"/>
  </mergeCells>
  <phoneticPr fontId="19"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93"/>
  <sheetViews>
    <sheetView zoomScaleNormal="100" workbookViewId="0">
      <selection activeCell="D6" sqref="D6"/>
    </sheetView>
  </sheetViews>
  <sheetFormatPr defaultRowHeight="16.5"/>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3" ht="15.75" customHeight="1">
      <c r="A1" s="208" t="s">
        <v>98</v>
      </c>
      <c r="B1" s="208"/>
      <c r="C1" s="208"/>
      <c r="D1" s="208"/>
      <c r="E1" s="208"/>
      <c r="F1" s="208"/>
      <c r="G1" s="208"/>
      <c r="H1" s="208"/>
      <c r="I1" s="208"/>
      <c r="J1" s="208"/>
      <c r="K1" s="208"/>
      <c r="L1" s="208"/>
    </row>
    <row r="2" spans="1:13" ht="15.75" customHeight="1">
      <c r="A2" s="208"/>
      <c r="B2" s="208"/>
      <c r="C2" s="208"/>
      <c r="D2" s="208"/>
      <c r="E2" s="208"/>
      <c r="F2" s="208"/>
      <c r="G2" s="208"/>
      <c r="H2" s="208"/>
      <c r="I2" s="208"/>
      <c r="J2" s="208"/>
      <c r="K2" s="208"/>
      <c r="L2" s="208"/>
    </row>
    <row r="3" spans="1:13" ht="15.75" customHeight="1">
      <c r="A3" s="208"/>
      <c r="B3" s="208"/>
      <c r="C3" s="208"/>
      <c r="D3" s="208"/>
      <c r="E3" s="208"/>
      <c r="F3" s="208"/>
      <c r="G3" s="208"/>
      <c r="H3" s="208"/>
      <c r="I3" s="208"/>
      <c r="J3" s="208"/>
      <c r="K3" s="208"/>
      <c r="L3" s="208"/>
    </row>
    <row r="4" spans="1:13" ht="13.5" customHeight="1">
      <c r="A4" s="78"/>
      <c r="B4" s="79"/>
      <c r="C4" s="78"/>
      <c r="D4" s="79"/>
      <c r="E4" s="80"/>
      <c r="F4" s="80"/>
      <c r="G4" s="80"/>
      <c r="H4" s="80"/>
      <c r="I4" s="80"/>
      <c r="J4" s="80"/>
      <c r="K4" s="80"/>
      <c r="L4" s="80"/>
    </row>
    <row r="5" spans="1:13" ht="17.25" customHeight="1">
      <c r="A5" s="210" t="s">
        <v>8</v>
      </c>
      <c r="B5" s="211"/>
      <c r="C5" s="7"/>
      <c r="D5" s="78"/>
      <c r="E5" s="2"/>
      <c r="F5" s="78"/>
      <c r="G5" s="79"/>
      <c r="H5" s="80"/>
      <c r="I5" s="80"/>
      <c r="J5" s="80"/>
      <c r="K5" s="80"/>
      <c r="L5" s="80"/>
    </row>
    <row r="6" spans="1:13" ht="17.25" customHeight="1">
      <c r="A6" s="81" t="s">
        <v>9</v>
      </c>
      <c r="B6" s="13"/>
      <c r="C6" s="7"/>
      <c r="D6" s="78"/>
      <c r="E6" s="2"/>
      <c r="F6" s="78"/>
      <c r="G6" s="79"/>
      <c r="H6" s="80"/>
      <c r="I6" s="80"/>
      <c r="J6" s="80"/>
      <c r="K6" s="80"/>
      <c r="L6" s="80"/>
    </row>
    <row r="7" spans="1:13" ht="17.25" customHeight="1">
      <c r="A7" s="81" t="s">
        <v>10</v>
      </c>
      <c r="B7" s="13"/>
      <c r="C7" s="78"/>
      <c r="D7" s="2" t="s">
        <v>5</v>
      </c>
      <c r="E7" s="78"/>
      <c r="F7" s="78"/>
      <c r="G7" s="82"/>
      <c r="H7" s="80"/>
      <c r="I7" s="80"/>
      <c r="J7" s="80"/>
      <c r="K7" s="80"/>
      <c r="L7" s="80"/>
    </row>
    <row r="8" spans="1:13" ht="17.25" customHeight="1" thickBot="1">
      <c r="A8" s="83"/>
      <c r="B8" s="84"/>
      <c r="C8" s="83"/>
      <c r="D8" s="83"/>
      <c r="E8" s="83"/>
      <c r="F8" s="83"/>
      <c r="G8" s="84"/>
      <c r="H8" s="85"/>
      <c r="I8" s="85"/>
      <c r="J8" s="85"/>
      <c r="K8" s="85"/>
      <c r="L8" s="85"/>
      <c r="M8" s="11"/>
    </row>
    <row r="9" spans="1:13" ht="30" customHeight="1" thickBot="1">
      <c r="A9" s="8" t="s">
        <v>0</v>
      </c>
      <c r="B9" s="10" t="s">
        <v>4</v>
      </c>
      <c r="C9" s="9" t="s">
        <v>1</v>
      </c>
      <c r="D9" s="10" t="s">
        <v>6</v>
      </c>
      <c r="E9" s="10" t="s">
        <v>7</v>
      </c>
      <c r="F9" s="10" t="s">
        <v>2</v>
      </c>
      <c r="G9" s="212" t="s">
        <v>3</v>
      </c>
      <c r="H9" s="212"/>
      <c r="I9" s="212"/>
      <c r="J9" s="212"/>
      <c r="K9" s="212"/>
      <c r="L9" s="213"/>
    </row>
    <row r="10" spans="1:13" s="2" customFormat="1" ht="20.100000000000001" customHeight="1">
      <c r="A10" s="218" t="s">
        <v>49</v>
      </c>
      <c r="B10" s="220" t="s">
        <v>41</v>
      </c>
      <c r="C10" s="150" t="s">
        <v>36</v>
      </c>
      <c r="D10" s="69">
        <f t="shared" ref="D10:D14" si="0">E10*0.65</f>
        <v>33.800000000000004</v>
      </c>
      <c r="E10" s="42">
        <v>52</v>
      </c>
      <c r="F10" s="43">
        <f t="shared" ref="F10:F14" si="1">($B$6*D10)+($B$7*E10)</f>
        <v>0</v>
      </c>
      <c r="G10" s="199" t="s">
        <v>173</v>
      </c>
      <c r="H10" s="200"/>
      <c r="I10" s="200"/>
      <c r="J10" s="200"/>
      <c r="K10" s="200"/>
      <c r="L10" s="201"/>
    </row>
    <row r="11" spans="1:13" s="2" customFormat="1" ht="20.100000000000001" customHeight="1">
      <c r="A11" s="218"/>
      <c r="B11" s="221"/>
      <c r="C11" s="114" t="s">
        <v>42</v>
      </c>
      <c r="D11" s="73">
        <f t="shared" si="0"/>
        <v>1.9500000000000002</v>
      </c>
      <c r="E11" s="46">
        <v>3</v>
      </c>
      <c r="F11" s="47">
        <f t="shared" si="1"/>
        <v>0</v>
      </c>
      <c r="G11" s="205"/>
      <c r="H11" s="206"/>
      <c r="I11" s="206"/>
      <c r="J11" s="206"/>
      <c r="K11" s="206"/>
      <c r="L11" s="207"/>
    </row>
    <row r="12" spans="1:13" s="2" customFormat="1" ht="20.100000000000001" customHeight="1">
      <c r="A12" s="218"/>
      <c r="B12" s="239" t="s">
        <v>112</v>
      </c>
      <c r="C12" s="48" t="s">
        <v>37</v>
      </c>
      <c r="D12" s="151">
        <f t="shared" si="0"/>
        <v>19.5</v>
      </c>
      <c r="E12" s="43">
        <v>30</v>
      </c>
      <c r="F12" s="51">
        <f t="shared" si="1"/>
        <v>0</v>
      </c>
      <c r="G12" s="173" t="s">
        <v>117</v>
      </c>
      <c r="H12" s="173"/>
      <c r="I12" s="173"/>
      <c r="J12" s="173"/>
      <c r="K12" s="173"/>
      <c r="L12" s="174"/>
    </row>
    <row r="13" spans="1:13" s="2" customFormat="1" ht="20.100000000000001" customHeight="1">
      <c r="A13" s="218"/>
      <c r="B13" s="240"/>
      <c r="C13" s="50" t="s">
        <v>23</v>
      </c>
      <c r="D13" s="152">
        <f t="shared" si="0"/>
        <v>1.3</v>
      </c>
      <c r="E13" s="52">
        <v>2</v>
      </c>
      <c r="F13" s="51">
        <f t="shared" si="1"/>
        <v>0</v>
      </c>
      <c r="G13" s="173"/>
      <c r="H13" s="173"/>
      <c r="I13" s="173"/>
      <c r="J13" s="173"/>
      <c r="K13" s="173"/>
      <c r="L13" s="174"/>
    </row>
    <row r="14" spans="1:13" s="2" customFormat="1" ht="20.100000000000001" customHeight="1">
      <c r="A14" s="218"/>
      <c r="B14" s="240"/>
      <c r="C14" s="50" t="s">
        <v>20</v>
      </c>
      <c r="D14" s="152">
        <f t="shared" si="0"/>
        <v>6.5000000000000002E-2</v>
      </c>
      <c r="E14" s="52">
        <v>0.1</v>
      </c>
      <c r="F14" s="51">
        <f t="shared" si="1"/>
        <v>0</v>
      </c>
      <c r="G14" s="173"/>
      <c r="H14" s="173"/>
      <c r="I14" s="173"/>
      <c r="J14" s="173"/>
      <c r="K14" s="173"/>
      <c r="L14" s="174"/>
    </row>
    <row r="15" spans="1:13" s="2" customFormat="1" ht="20.100000000000001" customHeight="1">
      <c r="A15" s="218"/>
      <c r="B15" s="290" t="s">
        <v>166</v>
      </c>
      <c r="C15" s="122" t="s">
        <v>122</v>
      </c>
      <c r="D15" s="153">
        <f>E15*0.65</f>
        <v>26</v>
      </c>
      <c r="E15" s="153">
        <v>40</v>
      </c>
      <c r="F15" s="147">
        <f>($B$6*D15)+($B$7*E15)</f>
        <v>0</v>
      </c>
      <c r="G15" s="284" t="s">
        <v>121</v>
      </c>
      <c r="H15" s="284"/>
      <c r="I15" s="284"/>
      <c r="J15" s="284"/>
      <c r="K15" s="284"/>
      <c r="L15" s="285"/>
    </row>
    <row r="16" spans="1:13" s="2" customFormat="1" ht="20.100000000000001" customHeight="1">
      <c r="A16" s="218"/>
      <c r="B16" s="291"/>
      <c r="C16" s="126" t="s">
        <v>118</v>
      </c>
      <c r="D16" s="154">
        <f>E16*0.65</f>
        <v>3.25</v>
      </c>
      <c r="E16" s="154">
        <v>5</v>
      </c>
      <c r="F16" s="124">
        <f>($B$6*D16)+($B$7*E16)</f>
        <v>0</v>
      </c>
      <c r="G16" s="185"/>
      <c r="H16" s="185"/>
      <c r="I16" s="185"/>
      <c r="J16" s="185"/>
      <c r="K16" s="185"/>
      <c r="L16" s="186"/>
    </row>
    <row r="17" spans="1:12" s="2" customFormat="1" ht="20.100000000000001" customHeight="1">
      <c r="A17" s="218"/>
      <c r="B17" s="291"/>
      <c r="C17" s="126" t="s">
        <v>119</v>
      </c>
      <c r="D17" s="154">
        <f>E17*0.65</f>
        <v>1.9500000000000002</v>
      </c>
      <c r="E17" s="154">
        <v>3</v>
      </c>
      <c r="F17" s="124">
        <f>($B$6*D17)+($B$7*E17)</f>
        <v>0</v>
      </c>
      <c r="G17" s="185"/>
      <c r="H17" s="185"/>
      <c r="I17" s="185"/>
      <c r="J17" s="185"/>
      <c r="K17" s="185"/>
      <c r="L17" s="186"/>
    </row>
    <row r="18" spans="1:12" s="2" customFormat="1" ht="20.100000000000001" customHeight="1">
      <c r="A18" s="218"/>
      <c r="B18" s="291"/>
      <c r="C18" s="126" t="s">
        <v>120</v>
      </c>
      <c r="D18" s="154">
        <f>E18*0.65</f>
        <v>1.9500000000000002</v>
      </c>
      <c r="E18" s="154">
        <v>3</v>
      </c>
      <c r="F18" s="124">
        <f>($B$6*D18)+($B$7*E18)</f>
        <v>0</v>
      </c>
      <c r="G18" s="185"/>
      <c r="H18" s="185"/>
      <c r="I18" s="185"/>
      <c r="J18" s="185"/>
      <c r="K18" s="185"/>
      <c r="L18" s="186"/>
    </row>
    <row r="19" spans="1:12" s="2" customFormat="1" ht="20.100000000000001" customHeight="1">
      <c r="A19" s="218"/>
      <c r="B19" s="292"/>
      <c r="C19" s="155" t="s">
        <v>20</v>
      </c>
      <c r="D19" s="156">
        <f>E19*0.65</f>
        <v>6.5000000000000002E-2</v>
      </c>
      <c r="E19" s="156">
        <v>0.1</v>
      </c>
      <c r="F19" s="157">
        <f>($B$6*D19)+($B$7*E19)</f>
        <v>0</v>
      </c>
      <c r="G19" s="188"/>
      <c r="H19" s="188"/>
      <c r="I19" s="188"/>
      <c r="J19" s="188"/>
      <c r="K19" s="188"/>
      <c r="L19" s="189"/>
    </row>
    <row r="20" spans="1:12" s="2" customFormat="1" ht="20.100000000000001" customHeight="1">
      <c r="A20" s="218"/>
      <c r="B20" s="239" t="s">
        <v>167</v>
      </c>
      <c r="C20" s="115" t="s">
        <v>122</v>
      </c>
      <c r="D20" s="158">
        <f t="shared" ref="D20:D32" si="2">E20*0.65</f>
        <v>26</v>
      </c>
      <c r="E20" s="158">
        <v>40</v>
      </c>
      <c r="F20" s="51">
        <f t="shared" ref="F20:F24" si="3">($B$6*D20)+($B$7*E20)</f>
        <v>0</v>
      </c>
      <c r="G20" s="199" t="s">
        <v>126</v>
      </c>
      <c r="H20" s="200"/>
      <c r="I20" s="200"/>
      <c r="J20" s="200"/>
      <c r="K20" s="200"/>
      <c r="L20" s="201"/>
    </row>
    <row r="21" spans="1:12" s="2" customFormat="1" ht="20.100000000000001" customHeight="1">
      <c r="A21" s="218"/>
      <c r="B21" s="231"/>
      <c r="C21" s="115" t="s">
        <v>123</v>
      </c>
      <c r="D21" s="158">
        <f t="shared" si="2"/>
        <v>3.25</v>
      </c>
      <c r="E21" s="158">
        <v>5</v>
      </c>
      <c r="F21" s="51">
        <f t="shared" si="3"/>
        <v>0</v>
      </c>
      <c r="G21" s="202"/>
      <c r="H21" s="203"/>
      <c r="I21" s="203"/>
      <c r="J21" s="203"/>
      <c r="K21" s="203"/>
      <c r="L21" s="204"/>
    </row>
    <row r="22" spans="1:12" s="2" customFormat="1" ht="20.100000000000001" customHeight="1">
      <c r="A22" s="218"/>
      <c r="B22" s="231"/>
      <c r="C22" s="115" t="s">
        <v>124</v>
      </c>
      <c r="D22" s="158">
        <f t="shared" si="2"/>
        <v>0.65</v>
      </c>
      <c r="E22" s="158">
        <v>1</v>
      </c>
      <c r="F22" s="51">
        <f t="shared" si="3"/>
        <v>0</v>
      </c>
      <c r="G22" s="202"/>
      <c r="H22" s="203"/>
      <c r="I22" s="203"/>
      <c r="J22" s="203"/>
      <c r="K22" s="203"/>
      <c r="L22" s="204"/>
    </row>
    <row r="23" spans="1:12" s="2" customFormat="1" ht="20.100000000000001" customHeight="1">
      <c r="A23" s="218"/>
      <c r="B23" s="231"/>
      <c r="C23" s="115" t="s">
        <v>125</v>
      </c>
      <c r="D23" s="158">
        <f t="shared" si="2"/>
        <v>0.65</v>
      </c>
      <c r="E23" s="158">
        <v>1</v>
      </c>
      <c r="F23" s="51">
        <f t="shared" si="3"/>
        <v>0</v>
      </c>
      <c r="G23" s="202"/>
      <c r="H23" s="203"/>
      <c r="I23" s="203"/>
      <c r="J23" s="203"/>
      <c r="K23" s="203"/>
      <c r="L23" s="204"/>
    </row>
    <row r="24" spans="1:12" s="2" customFormat="1" ht="20.100000000000001" customHeight="1">
      <c r="A24" s="218"/>
      <c r="B24" s="231"/>
      <c r="C24" s="50" t="s">
        <v>44</v>
      </c>
      <c r="D24" s="159">
        <f t="shared" si="2"/>
        <v>0.13</v>
      </c>
      <c r="E24" s="159">
        <v>0.2</v>
      </c>
      <c r="F24" s="51">
        <f t="shared" si="3"/>
        <v>0</v>
      </c>
      <c r="G24" s="202"/>
      <c r="H24" s="203"/>
      <c r="I24" s="203"/>
      <c r="J24" s="203"/>
      <c r="K24" s="203"/>
      <c r="L24" s="204"/>
    </row>
    <row r="25" spans="1:12" s="2" customFormat="1" ht="20.100000000000001" customHeight="1">
      <c r="A25" s="218"/>
      <c r="B25" s="289"/>
      <c r="C25" s="117" t="s">
        <v>120</v>
      </c>
      <c r="D25" s="160">
        <f t="shared" si="2"/>
        <v>1.3</v>
      </c>
      <c r="E25" s="160">
        <v>2</v>
      </c>
      <c r="F25" s="54">
        <f>($B$6*D25)+($B$7*E25)</f>
        <v>0</v>
      </c>
      <c r="G25" s="205"/>
      <c r="H25" s="206"/>
      <c r="I25" s="206"/>
      <c r="J25" s="206"/>
      <c r="K25" s="206"/>
      <c r="L25" s="207"/>
    </row>
    <row r="26" spans="1:12" s="2" customFormat="1" ht="20.100000000000001" customHeight="1">
      <c r="A26" s="218"/>
      <c r="B26" s="224" t="s">
        <v>113</v>
      </c>
      <c r="C26" s="143" t="s">
        <v>127</v>
      </c>
      <c r="D26" s="69">
        <f t="shared" si="2"/>
        <v>22.75</v>
      </c>
      <c r="E26" s="144">
        <v>35</v>
      </c>
      <c r="F26" s="43">
        <f t="shared" ref="F26:F38" si="4">($B$6*D26)+($B$7*E26)</f>
        <v>0</v>
      </c>
      <c r="G26" s="173" t="s">
        <v>128</v>
      </c>
      <c r="H26" s="173"/>
      <c r="I26" s="173"/>
      <c r="J26" s="173"/>
      <c r="K26" s="173"/>
      <c r="L26" s="174"/>
    </row>
    <row r="27" spans="1:12" s="2" customFormat="1" ht="20.100000000000001" customHeight="1">
      <c r="A27" s="218"/>
      <c r="B27" s="278"/>
      <c r="C27" s="134" t="s">
        <v>123</v>
      </c>
      <c r="D27" s="71">
        <f t="shared" si="2"/>
        <v>0.32500000000000001</v>
      </c>
      <c r="E27" s="135">
        <v>0.5</v>
      </c>
      <c r="F27" s="52">
        <f t="shared" si="4"/>
        <v>0</v>
      </c>
      <c r="G27" s="173"/>
      <c r="H27" s="173"/>
      <c r="I27" s="173"/>
      <c r="J27" s="173"/>
      <c r="K27" s="173"/>
      <c r="L27" s="174"/>
    </row>
    <row r="28" spans="1:12" s="2" customFormat="1" ht="20.100000000000001" customHeight="1">
      <c r="A28" s="218"/>
      <c r="B28" s="278"/>
      <c r="C28" s="134" t="s">
        <v>14</v>
      </c>
      <c r="D28" s="71">
        <f t="shared" si="2"/>
        <v>0.32500000000000001</v>
      </c>
      <c r="E28" s="135">
        <v>0.5</v>
      </c>
      <c r="F28" s="52">
        <f t="shared" si="4"/>
        <v>0</v>
      </c>
      <c r="G28" s="173"/>
      <c r="H28" s="173"/>
      <c r="I28" s="173"/>
      <c r="J28" s="173"/>
      <c r="K28" s="173"/>
      <c r="L28" s="174"/>
    </row>
    <row r="29" spans="1:12" s="2" customFormat="1" ht="20.100000000000001" customHeight="1">
      <c r="A29" s="218"/>
      <c r="B29" s="278"/>
      <c r="C29" s="134" t="s">
        <v>125</v>
      </c>
      <c r="D29" s="71">
        <f t="shared" si="2"/>
        <v>0.65</v>
      </c>
      <c r="E29" s="135">
        <v>1</v>
      </c>
      <c r="F29" s="52">
        <f t="shared" si="4"/>
        <v>0</v>
      </c>
      <c r="G29" s="173"/>
      <c r="H29" s="173"/>
      <c r="I29" s="173"/>
      <c r="J29" s="173"/>
      <c r="K29" s="173"/>
      <c r="L29" s="174"/>
    </row>
    <row r="30" spans="1:12" s="2" customFormat="1" ht="20.100000000000001" customHeight="1">
      <c r="A30" s="218"/>
      <c r="B30" s="278"/>
      <c r="C30" s="134" t="s">
        <v>16</v>
      </c>
      <c r="D30" s="71">
        <f t="shared" si="2"/>
        <v>0.32500000000000001</v>
      </c>
      <c r="E30" s="135">
        <v>0.5</v>
      </c>
      <c r="F30" s="52">
        <f t="shared" si="4"/>
        <v>0</v>
      </c>
      <c r="G30" s="173"/>
      <c r="H30" s="173"/>
      <c r="I30" s="173"/>
      <c r="J30" s="173"/>
      <c r="K30" s="173"/>
      <c r="L30" s="174"/>
    </row>
    <row r="31" spans="1:12" s="2" customFormat="1" ht="20.100000000000001" customHeight="1">
      <c r="A31" s="218"/>
      <c r="B31" s="278"/>
      <c r="C31" s="134" t="s">
        <v>44</v>
      </c>
      <c r="D31" s="71">
        <f t="shared" si="2"/>
        <v>0.65</v>
      </c>
      <c r="E31" s="135">
        <v>1</v>
      </c>
      <c r="F31" s="52">
        <f t="shared" si="4"/>
        <v>0</v>
      </c>
      <c r="G31" s="173"/>
      <c r="H31" s="173"/>
      <c r="I31" s="173"/>
      <c r="J31" s="173"/>
      <c r="K31" s="173"/>
      <c r="L31" s="174"/>
    </row>
    <row r="32" spans="1:12" s="2" customFormat="1" ht="20.100000000000001" customHeight="1">
      <c r="A32" s="218"/>
      <c r="B32" s="279"/>
      <c r="C32" s="136" t="s">
        <v>20</v>
      </c>
      <c r="D32" s="73">
        <f t="shared" si="2"/>
        <v>6.5000000000000002E-2</v>
      </c>
      <c r="E32" s="137">
        <v>0.1</v>
      </c>
      <c r="F32" s="47">
        <f t="shared" si="4"/>
        <v>0</v>
      </c>
      <c r="G32" s="173"/>
      <c r="H32" s="173"/>
      <c r="I32" s="173"/>
      <c r="J32" s="173"/>
      <c r="K32" s="173"/>
      <c r="L32" s="174"/>
    </row>
    <row r="33" spans="1:12" s="2" customFormat="1" ht="39.950000000000003" customHeight="1">
      <c r="A33" s="219"/>
      <c r="B33" s="161" t="s">
        <v>19</v>
      </c>
      <c r="C33" s="20" t="s">
        <v>65</v>
      </c>
      <c r="D33" s="21">
        <v>14</v>
      </c>
      <c r="E33" s="22">
        <v>20</v>
      </c>
      <c r="F33" s="104">
        <f t="shared" si="4"/>
        <v>0</v>
      </c>
      <c r="G33" s="178" t="s">
        <v>175</v>
      </c>
      <c r="H33" s="179"/>
      <c r="I33" s="179"/>
      <c r="J33" s="179"/>
      <c r="K33" s="179"/>
      <c r="L33" s="180"/>
    </row>
    <row r="34" spans="1:12" s="2" customFormat="1" ht="20.100000000000001" customHeight="1">
      <c r="A34" s="229" t="s">
        <v>26</v>
      </c>
      <c r="B34" s="257" t="s">
        <v>114</v>
      </c>
      <c r="C34" s="162" t="s">
        <v>36</v>
      </c>
      <c r="D34" s="87">
        <f t="shared" ref="D34:D40" si="5">E34*0.65</f>
        <v>13</v>
      </c>
      <c r="E34" s="163">
        <v>20</v>
      </c>
      <c r="F34" s="43">
        <f t="shared" si="4"/>
        <v>0</v>
      </c>
      <c r="G34" s="199" t="s">
        <v>130</v>
      </c>
      <c r="H34" s="200"/>
      <c r="I34" s="200"/>
      <c r="J34" s="200"/>
      <c r="K34" s="200"/>
      <c r="L34" s="201"/>
    </row>
    <row r="35" spans="1:12" s="2" customFormat="1" ht="20.100000000000001" customHeight="1">
      <c r="A35" s="229"/>
      <c r="B35" s="258"/>
      <c r="C35" s="164" t="s">
        <v>129</v>
      </c>
      <c r="D35" s="90">
        <f t="shared" si="5"/>
        <v>6.5</v>
      </c>
      <c r="E35" s="165">
        <v>10</v>
      </c>
      <c r="F35" s="52">
        <f t="shared" si="4"/>
        <v>0</v>
      </c>
      <c r="G35" s="202"/>
      <c r="H35" s="203"/>
      <c r="I35" s="203"/>
      <c r="J35" s="203"/>
      <c r="K35" s="203"/>
      <c r="L35" s="204"/>
    </row>
    <row r="36" spans="1:12" s="2" customFormat="1" ht="20.100000000000001" customHeight="1">
      <c r="A36" s="229"/>
      <c r="B36" s="259"/>
      <c r="C36" s="164" t="s">
        <v>13</v>
      </c>
      <c r="D36" s="90">
        <f t="shared" si="5"/>
        <v>3.25</v>
      </c>
      <c r="E36" s="165">
        <v>5</v>
      </c>
      <c r="F36" s="52">
        <f t="shared" si="4"/>
        <v>0</v>
      </c>
      <c r="G36" s="202"/>
      <c r="H36" s="203"/>
      <c r="I36" s="203"/>
      <c r="J36" s="203"/>
      <c r="K36" s="203"/>
      <c r="L36" s="204"/>
    </row>
    <row r="37" spans="1:12" s="2" customFormat="1" ht="20.100000000000001" customHeight="1">
      <c r="A37" s="229"/>
      <c r="B37" s="296"/>
      <c r="C37" s="166" t="s">
        <v>11</v>
      </c>
      <c r="D37" s="165">
        <f t="shared" si="5"/>
        <v>6.5000000000000002E-2</v>
      </c>
      <c r="E37" s="165">
        <v>0.1</v>
      </c>
      <c r="F37" s="52">
        <f t="shared" si="4"/>
        <v>0</v>
      </c>
      <c r="G37" s="203"/>
      <c r="H37" s="203"/>
      <c r="I37" s="203"/>
      <c r="J37" s="203"/>
      <c r="K37" s="203"/>
      <c r="L37" s="204"/>
    </row>
    <row r="38" spans="1:12" s="2" customFormat="1" ht="20.100000000000001" customHeight="1">
      <c r="A38" s="229"/>
      <c r="B38" s="260"/>
      <c r="C38" s="164" t="s">
        <v>20</v>
      </c>
      <c r="D38" s="167">
        <f t="shared" si="5"/>
        <v>0.65</v>
      </c>
      <c r="E38" s="165">
        <v>1</v>
      </c>
      <c r="F38" s="47">
        <f t="shared" si="4"/>
        <v>0</v>
      </c>
      <c r="G38" s="202"/>
      <c r="H38" s="203"/>
      <c r="I38" s="203"/>
      <c r="J38" s="203"/>
      <c r="K38" s="203"/>
      <c r="L38" s="204"/>
    </row>
    <row r="39" spans="1:12" s="2" customFormat="1" ht="20.100000000000001" customHeight="1">
      <c r="A39" s="229"/>
      <c r="B39" s="168" t="s">
        <v>115</v>
      </c>
      <c r="C39" s="169" t="s">
        <v>115</v>
      </c>
      <c r="D39" s="103">
        <f t="shared" si="5"/>
        <v>32.5</v>
      </c>
      <c r="E39" s="170">
        <v>50</v>
      </c>
      <c r="F39" s="104">
        <f>($B$6*D39)+($B$7*E39)</f>
        <v>0</v>
      </c>
      <c r="G39" s="181"/>
      <c r="H39" s="182"/>
      <c r="I39" s="182"/>
      <c r="J39" s="182"/>
      <c r="K39" s="182"/>
      <c r="L39" s="183"/>
    </row>
    <row r="40" spans="1:12" s="2" customFormat="1" ht="39.950000000000003" customHeight="1">
      <c r="A40" s="229"/>
      <c r="B40" s="101" t="s">
        <v>116</v>
      </c>
      <c r="C40" s="171" t="s">
        <v>32</v>
      </c>
      <c r="D40" s="172">
        <f t="shared" si="5"/>
        <v>32.5</v>
      </c>
      <c r="E40" s="129">
        <v>50</v>
      </c>
      <c r="F40" s="129">
        <f>($B$6*D40)+($B$7*E40)</f>
        <v>0</v>
      </c>
      <c r="G40" s="293" t="s">
        <v>177</v>
      </c>
      <c r="H40" s="294"/>
      <c r="I40" s="294"/>
      <c r="J40" s="294"/>
      <c r="K40" s="294"/>
      <c r="L40" s="295"/>
    </row>
    <row r="41" spans="1:12" s="2" customFormat="1" ht="20.100000000000001" customHeight="1" thickBot="1">
      <c r="A41" s="230"/>
      <c r="B41" s="105" t="s">
        <v>21</v>
      </c>
      <c r="C41" s="37" t="s">
        <v>22</v>
      </c>
      <c r="D41" s="38">
        <f>E41*0.65</f>
        <v>130</v>
      </c>
      <c r="E41" s="39">
        <v>200</v>
      </c>
      <c r="F41" s="131">
        <f t="shared" ref="F41" si="6">($B$6*D41)+($B$7*E41)</f>
        <v>0</v>
      </c>
      <c r="G41" s="286"/>
      <c r="H41" s="287"/>
      <c r="I41" s="287"/>
      <c r="J41" s="287"/>
      <c r="K41" s="287"/>
      <c r="L41" s="288"/>
    </row>
    <row r="42" spans="1:12" s="2" customFormat="1" ht="14.25" customHeight="1">
      <c r="B42" s="5"/>
    </row>
    <row r="43" spans="1:12" s="2" customFormat="1" ht="15" customHeight="1">
      <c r="B43" s="5"/>
    </row>
    <row r="44" spans="1:12" s="2" customFormat="1" ht="15" customHeight="1">
      <c r="B44" s="17"/>
      <c r="C44" s="16"/>
      <c r="D44" s="15"/>
      <c r="E44" s="15"/>
      <c r="F44" s="12"/>
      <c r="G44" s="18"/>
    </row>
    <row r="45" spans="1:12" s="2" customFormat="1" ht="15" customHeight="1">
      <c r="B45" s="17"/>
      <c r="C45" s="16"/>
      <c r="D45" s="15"/>
      <c r="E45" s="15"/>
      <c r="F45" s="12"/>
      <c r="G45" s="18"/>
    </row>
    <row r="46" spans="1:12" s="2" customFormat="1" ht="15" customHeight="1">
      <c r="B46" s="17"/>
      <c r="C46" s="18"/>
      <c r="D46" s="18"/>
      <c r="E46" s="18"/>
      <c r="F46" s="18"/>
      <c r="G46" s="18"/>
    </row>
    <row r="47" spans="1:12" s="2" customFormat="1" ht="13.5">
      <c r="B47" s="17"/>
      <c r="C47" s="18"/>
      <c r="D47" s="18"/>
      <c r="E47" s="18"/>
      <c r="F47" s="18"/>
      <c r="G47" s="18"/>
    </row>
    <row r="48" spans="1:12" s="2" customFormat="1" ht="13.5">
      <c r="B48" s="5"/>
    </row>
    <row r="49" spans="2:2" s="2" customFormat="1" ht="13.5">
      <c r="B49" s="5"/>
    </row>
    <row r="50" spans="2:2" s="2" customFormat="1" ht="13.5">
      <c r="B50" s="5"/>
    </row>
    <row r="51" spans="2:2" s="2" customFormat="1" ht="13.5">
      <c r="B51" s="5"/>
    </row>
    <row r="52" spans="2:2" s="2" customFormat="1" ht="13.5">
      <c r="B52" s="5"/>
    </row>
    <row r="53" spans="2:2" s="2" customFormat="1" ht="13.5">
      <c r="B53" s="5"/>
    </row>
    <row r="54" spans="2:2" s="2" customFormat="1" ht="13.5">
      <c r="B54" s="5"/>
    </row>
    <row r="55" spans="2:2" s="2" customFormat="1" ht="13.5">
      <c r="B55" s="5"/>
    </row>
    <row r="56" spans="2:2" s="2" customFormat="1" ht="13.5">
      <c r="B56" s="5"/>
    </row>
    <row r="57" spans="2:2" s="2" customFormat="1" ht="13.5">
      <c r="B57" s="5"/>
    </row>
    <row r="58" spans="2:2" s="2" customFormat="1" ht="13.5">
      <c r="B58" s="5"/>
    </row>
    <row r="59" spans="2:2" s="2" customFormat="1" ht="13.5">
      <c r="B59" s="5"/>
    </row>
    <row r="60" spans="2:2" s="2" customFormat="1" ht="13.5">
      <c r="B60" s="5"/>
    </row>
    <row r="61" spans="2:2" s="2" customFormat="1" ht="13.5">
      <c r="B61" s="5"/>
    </row>
    <row r="62" spans="2:2" s="2" customFormat="1" ht="13.5">
      <c r="B62" s="5"/>
    </row>
    <row r="63" spans="2:2" s="2" customFormat="1" ht="13.5">
      <c r="B63" s="5"/>
    </row>
    <row r="64" spans="2:2" s="2" customFormat="1" ht="13.5">
      <c r="B64" s="5"/>
    </row>
    <row r="65" spans="2:2" s="2" customFormat="1" ht="17.25" customHeight="1">
      <c r="B65" s="5"/>
    </row>
    <row r="66" spans="2:2" s="2" customFormat="1" ht="13.5">
      <c r="B66" s="5"/>
    </row>
    <row r="67" spans="2:2" s="2" customFormat="1" ht="13.5">
      <c r="B67" s="5"/>
    </row>
    <row r="68" spans="2:2" s="2" customFormat="1" ht="13.5">
      <c r="B68" s="5"/>
    </row>
    <row r="69" spans="2:2" s="2" customFormat="1" ht="13.5">
      <c r="B69" s="5"/>
    </row>
    <row r="70" spans="2:2" s="2" customFormat="1" ht="13.5">
      <c r="B70" s="5"/>
    </row>
    <row r="71" spans="2:2" s="2" customFormat="1" ht="13.5">
      <c r="B71" s="5"/>
    </row>
    <row r="72" spans="2:2" s="2" customFormat="1" ht="13.5">
      <c r="B72" s="5"/>
    </row>
    <row r="73" spans="2:2" s="2" customFormat="1" ht="13.5">
      <c r="B73" s="5"/>
    </row>
    <row r="74" spans="2:2" s="2" customFormat="1" ht="13.5">
      <c r="B74" s="5"/>
    </row>
    <row r="75" spans="2:2" s="2" customFormat="1" ht="13.5">
      <c r="B75" s="5"/>
    </row>
    <row r="76" spans="2:2" s="2" customFormat="1" ht="13.5">
      <c r="B76" s="5"/>
    </row>
    <row r="77" spans="2:2" s="2" customFormat="1" ht="13.5">
      <c r="B77" s="5"/>
    </row>
    <row r="78" spans="2:2" s="2" customFormat="1" ht="13.5">
      <c r="B78" s="5"/>
    </row>
    <row r="79" spans="2:2" s="2" customFormat="1" ht="13.5">
      <c r="B79" s="5"/>
    </row>
    <row r="80" spans="2:2" s="2" customFormat="1" ht="13.5">
      <c r="B80" s="5"/>
    </row>
    <row r="81" spans="2:2" s="2" customFormat="1" ht="13.5">
      <c r="B81" s="5"/>
    </row>
    <row r="82" spans="2:2" s="2" customFormat="1" ht="13.5">
      <c r="B82" s="5"/>
    </row>
    <row r="83" spans="2:2" s="2" customFormat="1" ht="13.5">
      <c r="B83" s="5"/>
    </row>
    <row r="84" spans="2:2" s="2" customFormat="1" ht="13.5">
      <c r="B84" s="5"/>
    </row>
    <row r="85" spans="2:2" s="2" customFormat="1" ht="13.5">
      <c r="B85" s="5"/>
    </row>
    <row r="86" spans="2:2" s="2" customFormat="1" ht="13.5">
      <c r="B86" s="5"/>
    </row>
    <row r="87" spans="2:2" s="2" customFormat="1" ht="13.5">
      <c r="B87" s="5"/>
    </row>
    <row r="88" spans="2:2" s="2" customFormat="1" ht="13.5">
      <c r="B88" s="5"/>
    </row>
    <row r="89" spans="2:2" s="2" customFormat="1" ht="13.5">
      <c r="B89" s="5"/>
    </row>
    <row r="90" spans="2:2" s="2" customFormat="1" ht="13.5">
      <c r="B90" s="5"/>
    </row>
    <row r="91" spans="2:2" s="2" customFormat="1" ht="13.5">
      <c r="B91" s="5"/>
    </row>
    <row r="92" spans="2:2" s="2" customFormat="1" ht="13.5">
      <c r="B92" s="5"/>
    </row>
    <row r="93" spans="2:2" s="2" customFormat="1" ht="13.5">
      <c r="B93" s="5"/>
    </row>
    <row r="94" spans="2:2" s="2" customFormat="1" ht="13.5">
      <c r="B94" s="5"/>
    </row>
    <row r="95" spans="2:2" s="2" customFormat="1" ht="13.5">
      <c r="B95" s="5"/>
    </row>
    <row r="96" spans="2:2" s="2" customFormat="1" ht="13.5">
      <c r="B96" s="5"/>
    </row>
    <row r="97" spans="2:2" s="2" customFormat="1" ht="13.5">
      <c r="B97" s="5"/>
    </row>
    <row r="98" spans="2:2" s="2" customFormat="1" ht="13.5">
      <c r="B98" s="5"/>
    </row>
    <row r="99" spans="2:2" s="2" customFormat="1" ht="13.5">
      <c r="B99" s="5"/>
    </row>
    <row r="100" spans="2:2" s="2" customFormat="1" ht="13.5">
      <c r="B100" s="5"/>
    </row>
    <row r="101" spans="2:2" s="2" customFormat="1" ht="13.5">
      <c r="B101" s="5"/>
    </row>
    <row r="102" spans="2:2" s="2" customFormat="1" ht="13.5">
      <c r="B102" s="5"/>
    </row>
    <row r="103" spans="2:2" s="2" customFormat="1" ht="13.5">
      <c r="B103" s="5"/>
    </row>
    <row r="104" spans="2:2" s="2" customFormat="1" ht="13.5">
      <c r="B104" s="5"/>
    </row>
    <row r="105" spans="2:2" s="2" customFormat="1" ht="13.5">
      <c r="B105" s="5"/>
    </row>
    <row r="106" spans="2:2" s="2" customFormat="1" ht="13.5">
      <c r="B106" s="5"/>
    </row>
    <row r="107" spans="2:2" s="2" customFormat="1" ht="13.5">
      <c r="B107" s="5"/>
    </row>
    <row r="108" spans="2:2" s="2" customFormat="1" ht="13.5">
      <c r="B108" s="5"/>
    </row>
    <row r="109" spans="2:2" s="2" customFormat="1" ht="13.5">
      <c r="B109" s="5"/>
    </row>
    <row r="110" spans="2:2" s="2" customFormat="1" ht="13.5">
      <c r="B110" s="5"/>
    </row>
    <row r="111" spans="2:2" s="2" customFormat="1" ht="13.5">
      <c r="B111" s="5"/>
    </row>
    <row r="112" spans="2:2" s="2" customFormat="1" ht="13.5">
      <c r="B112" s="5"/>
    </row>
    <row r="113" spans="2:2" s="2" customFormat="1" ht="13.5">
      <c r="B113" s="5"/>
    </row>
    <row r="114" spans="2:2" s="2" customFormat="1" ht="13.5">
      <c r="B114" s="5"/>
    </row>
    <row r="115" spans="2:2" s="2" customFormat="1" ht="13.5">
      <c r="B115" s="5"/>
    </row>
    <row r="116" spans="2:2" s="2" customFormat="1" ht="13.5">
      <c r="B116" s="5"/>
    </row>
    <row r="117" spans="2:2" s="2" customFormat="1" ht="13.5">
      <c r="B117" s="5"/>
    </row>
    <row r="118" spans="2:2" s="2" customFormat="1" ht="13.5">
      <c r="B118" s="5"/>
    </row>
    <row r="119" spans="2:2" s="2" customFormat="1" ht="13.5">
      <c r="B119" s="5"/>
    </row>
    <row r="120" spans="2:2" s="2" customFormat="1" ht="13.5">
      <c r="B120" s="5"/>
    </row>
    <row r="121" spans="2:2" s="2" customFormat="1" ht="16.5" customHeight="1">
      <c r="B121" s="5"/>
    </row>
    <row r="122" spans="2:2" s="2" customFormat="1" ht="16.5" customHeight="1">
      <c r="B122" s="5"/>
    </row>
    <row r="123" spans="2:2" s="2" customFormat="1" ht="16.5" customHeight="1">
      <c r="B123" s="5"/>
    </row>
    <row r="124" spans="2:2" s="2" customFormat="1" ht="16.5" customHeight="1">
      <c r="B124" s="5"/>
    </row>
    <row r="125" spans="2:2" s="2" customFormat="1" ht="16.5" customHeight="1">
      <c r="B125" s="5"/>
    </row>
    <row r="126" spans="2:2" s="2" customFormat="1" ht="16.5" customHeight="1">
      <c r="B126" s="5"/>
    </row>
    <row r="127" spans="2:2" s="2" customFormat="1" ht="17.25" customHeight="1">
      <c r="B127" s="5"/>
    </row>
    <row r="128" spans="2:2" s="2" customFormat="1" ht="17.25" customHeight="1">
      <c r="B128" s="5"/>
    </row>
    <row r="129" spans="2:2" s="2" customFormat="1" ht="13.5">
      <c r="B129" s="5"/>
    </row>
    <row r="130" spans="2:2" s="2" customFormat="1" ht="13.5">
      <c r="B130" s="5"/>
    </row>
    <row r="131" spans="2:2" s="2" customFormat="1" ht="16.5" customHeight="1">
      <c r="B131" s="5"/>
    </row>
    <row r="132" spans="2:2" s="2" customFormat="1" ht="13.5">
      <c r="B132" s="5"/>
    </row>
    <row r="133" spans="2:2" s="2" customFormat="1" ht="13.5">
      <c r="B133" s="5"/>
    </row>
    <row r="134" spans="2:2" s="2" customFormat="1" ht="13.5">
      <c r="B134" s="5"/>
    </row>
    <row r="135" spans="2:2" s="2" customFormat="1" ht="13.5">
      <c r="B135" s="5"/>
    </row>
    <row r="136" spans="2:2" s="2" customFormat="1" ht="13.5">
      <c r="B136" s="5"/>
    </row>
    <row r="137" spans="2:2" s="2" customFormat="1" ht="13.5">
      <c r="B137" s="5"/>
    </row>
    <row r="138" spans="2:2" s="2" customFormat="1" ht="13.5">
      <c r="B138" s="5"/>
    </row>
    <row r="139" spans="2:2" s="2" customFormat="1" ht="13.5">
      <c r="B139" s="5"/>
    </row>
    <row r="140" spans="2:2" s="2" customFormat="1" ht="13.5">
      <c r="B140" s="5"/>
    </row>
    <row r="141" spans="2:2" s="2" customFormat="1" ht="13.5">
      <c r="B141" s="5"/>
    </row>
    <row r="142" spans="2:2" s="2" customFormat="1" ht="13.5">
      <c r="B142" s="5"/>
    </row>
    <row r="143" spans="2:2" s="2" customFormat="1" ht="13.5">
      <c r="B143" s="5"/>
    </row>
    <row r="144" spans="2:2" s="2" customFormat="1" ht="13.5">
      <c r="B144" s="5"/>
    </row>
    <row r="145" spans="2:2" s="2" customFormat="1" ht="13.5">
      <c r="B145" s="5"/>
    </row>
    <row r="146" spans="2:2" s="2" customFormat="1" ht="13.5">
      <c r="B146" s="5"/>
    </row>
    <row r="147" spans="2:2" s="2" customFormat="1" ht="13.5">
      <c r="B147" s="5"/>
    </row>
    <row r="148" spans="2:2" s="2" customFormat="1" ht="13.5">
      <c r="B148" s="5"/>
    </row>
    <row r="149" spans="2:2" s="2" customFormat="1" ht="13.5">
      <c r="B149" s="5"/>
    </row>
    <row r="150" spans="2:2" s="2" customFormat="1" ht="13.5">
      <c r="B150" s="5"/>
    </row>
    <row r="151" spans="2:2" s="2" customFormat="1" ht="13.5">
      <c r="B151" s="5"/>
    </row>
    <row r="152" spans="2:2" s="2" customFormat="1" ht="13.5">
      <c r="B152" s="5"/>
    </row>
    <row r="153" spans="2:2" s="2" customFormat="1" ht="13.5">
      <c r="B153" s="5"/>
    </row>
    <row r="154" spans="2:2" s="2" customFormat="1" ht="13.5">
      <c r="B154" s="5"/>
    </row>
    <row r="155" spans="2:2" s="2" customFormat="1" ht="13.5">
      <c r="B155" s="5"/>
    </row>
    <row r="156" spans="2:2" s="2" customFormat="1" ht="13.5">
      <c r="B156" s="5"/>
    </row>
    <row r="157" spans="2:2" s="2" customFormat="1" ht="13.5">
      <c r="B157" s="5"/>
    </row>
    <row r="158" spans="2:2" s="2" customFormat="1" ht="13.5">
      <c r="B158" s="5"/>
    </row>
    <row r="159" spans="2:2" s="2" customFormat="1" ht="13.5">
      <c r="B159" s="5"/>
    </row>
    <row r="160" spans="2:2" s="2" customFormat="1" ht="13.5">
      <c r="B160" s="5"/>
    </row>
    <row r="161" spans="2:2" s="2" customFormat="1" ht="13.5">
      <c r="B161" s="5"/>
    </row>
    <row r="162" spans="2:2" s="2" customFormat="1" ht="13.5">
      <c r="B162" s="5"/>
    </row>
    <row r="163" spans="2:2" s="2" customFormat="1" ht="13.5">
      <c r="B163" s="5"/>
    </row>
    <row r="164" spans="2:2" s="2" customFormat="1" ht="13.5">
      <c r="B164" s="5"/>
    </row>
    <row r="165" spans="2:2" s="2" customFormat="1" ht="13.5">
      <c r="B165" s="5"/>
    </row>
    <row r="166" spans="2:2" s="2" customFormat="1" ht="13.5">
      <c r="B166" s="5"/>
    </row>
    <row r="167" spans="2:2" s="2" customFormat="1" ht="13.5">
      <c r="B167" s="5"/>
    </row>
    <row r="168" spans="2:2" s="2" customFormat="1" ht="13.5">
      <c r="B168" s="5"/>
    </row>
    <row r="169" spans="2:2" s="2" customFormat="1" ht="13.5">
      <c r="B169" s="5"/>
    </row>
    <row r="170" spans="2:2" s="2" customFormat="1" ht="13.5">
      <c r="B170" s="5"/>
    </row>
    <row r="171" spans="2:2" s="2" customFormat="1" ht="13.5">
      <c r="B171" s="5"/>
    </row>
    <row r="172" spans="2:2" s="2" customFormat="1" ht="13.5">
      <c r="B172" s="5"/>
    </row>
    <row r="173" spans="2:2" s="2" customFormat="1" ht="13.5">
      <c r="B173" s="5"/>
    </row>
    <row r="174" spans="2:2" s="2" customFormat="1" ht="13.5">
      <c r="B174" s="5"/>
    </row>
    <row r="175" spans="2:2" s="2" customFormat="1" ht="13.5">
      <c r="B175" s="5"/>
    </row>
    <row r="176" spans="2:2" s="2" customFormat="1" ht="13.5">
      <c r="B176" s="5"/>
    </row>
    <row r="177" spans="2:2" s="2" customFormat="1" ht="13.5">
      <c r="B177" s="5"/>
    </row>
    <row r="178" spans="2:2" s="2" customFormat="1" ht="13.5">
      <c r="B178" s="5"/>
    </row>
    <row r="179" spans="2:2" s="2" customFormat="1" ht="13.5">
      <c r="B179" s="5"/>
    </row>
    <row r="180" spans="2:2" s="2" customFormat="1" ht="13.5">
      <c r="B180" s="5"/>
    </row>
    <row r="181" spans="2:2" s="2" customFormat="1" ht="13.5">
      <c r="B181" s="5"/>
    </row>
    <row r="182" spans="2:2" s="2" customFormat="1" ht="13.5">
      <c r="B182" s="5"/>
    </row>
    <row r="183" spans="2:2" s="2" customFormat="1" ht="13.5">
      <c r="B183" s="5"/>
    </row>
    <row r="184" spans="2:2" s="2" customFormat="1" ht="13.5">
      <c r="B184" s="5"/>
    </row>
    <row r="185" spans="2:2" s="2" customFormat="1" ht="13.5">
      <c r="B185" s="5"/>
    </row>
    <row r="186" spans="2:2" s="2" customFormat="1" ht="13.5">
      <c r="B186" s="5"/>
    </row>
    <row r="187" spans="2:2" s="2" customFormat="1" ht="13.5">
      <c r="B187" s="5"/>
    </row>
    <row r="188" spans="2:2" s="2" customFormat="1" ht="13.5">
      <c r="B188" s="5"/>
    </row>
    <row r="189" spans="2:2" s="2" customFormat="1" ht="13.5">
      <c r="B189" s="5"/>
    </row>
    <row r="190" spans="2:2" s="2" customFormat="1" ht="13.5">
      <c r="B190" s="5"/>
    </row>
    <row r="191" spans="2:2" s="2" customFormat="1" ht="13.5">
      <c r="B191" s="5"/>
    </row>
    <row r="192" spans="2:2" s="2" customFormat="1" ht="13.5">
      <c r="B192" s="5"/>
    </row>
    <row r="193" spans="2:2" s="2" customFormat="1" ht="13.5">
      <c r="B193" s="5"/>
    </row>
    <row r="194" spans="2:2" s="2" customFormat="1" ht="13.5">
      <c r="B194" s="5"/>
    </row>
    <row r="195" spans="2:2" s="2" customFormat="1" ht="13.5">
      <c r="B195" s="5"/>
    </row>
    <row r="196" spans="2:2" s="2" customFormat="1" ht="13.5">
      <c r="B196" s="5"/>
    </row>
    <row r="197" spans="2:2" s="2" customFormat="1" ht="13.5">
      <c r="B197" s="5"/>
    </row>
    <row r="198" spans="2:2" s="2" customFormat="1" ht="13.5">
      <c r="B198" s="5"/>
    </row>
    <row r="199" spans="2:2" s="2" customFormat="1" ht="13.5">
      <c r="B199" s="5"/>
    </row>
    <row r="200" spans="2:2" s="2" customFormat="1" ht="13.5">
      <c r="B200" s="5"/>
    </row>
    <row r="201" spans="2:2" s="2" customFormat="1" ht="13.5">
      <c r="B201" s="5"/>
    </row>
    <row r="202" spans="2:2" s="2" customFormat="1" ht="13.5">
      <c r="B202" s="5"/>
    </row>
    <row r="203" spans="2:2" s="2" customFormat="1" ht="13.5">
      <c r="B203" s="5"/>
    </row>
    <row r="204" spans="2:2" s="2" customFormat="1" ht="13.5">
      <c r="B204" s="5"/>
    </row>
    <row r="205" spans="2:2" s="2" customFormat="1" ht="13.5">
      <c r="B205" s="5"/>
    </row>
    <row r="206" spans="2:2" s="2" customFormat="1" ht="13.5">
      <c r="B206" s="5"/>
    </row>
    <row r="207" spans="2:2" s="2" customFormat="1" ht="13.5">
      <c r="B207" s="5"/>
    </row>
    <row r="208" spans="2:2" s="2" customFormat="1" ht="13.5">
      <c r="B208" s="5"/>
    </row>
    <row r="209" spans="1:7" s="2" customFormat="1" ht="13.5">
      <c r="B209" s="5"/>
    </row>
    <row r="210" spans="1:7" s="2" customFormat="1" ht="13.5">
      <c r="B210" s="5"/>
    </row>
    <row r="211" spans="1:7" s="2" customFormat="1" ht="13.5">
      <c r="B211" s="5"/>
    </row>
    <row r="212" spans="1:7" s="2" customFormat="1" ht="13.5">
      <c r="B212" s="5"/>
    </row>
    <row r="213" spans="1:7" s="2" customFormat="1" ht="13.5">
      <c r="A213" s="3"/>
      <c r="B213" s="6"/>
      <c r="C213" s="3"/>
      <c r="G213" s="5"/>
    </row>
    <row r="214" spans="1:7" s="2" customFormat="1" ht="13.5">
      <c r="A214" s="3"/>
      <c r="B214" s="6"/>
      <c r="C214" s="3"/>
      <c r="G214" s="5"/>
    </row>
    <row r="215" spans="1:7" s="2" customFormat="1" ht="13.5">
      <c r="A215" s="3"/>
      <c r="B215" s="6"/>
      <c r="C215" s="3"/>
      <c r="G215" s="5"/>
    </row>
    <row r="216" spans="1:7" s="2" customFormat="1" ht="13.5">
      <c r="A216" s="3"/>
      <c r="B216" s="6"/>
      <c r="C216" s="3"/>
      <c r="G216" s="5"/>
    </row>
    <row r="217" spans="1:7" s="2" customFormat="1" ht="13.5">
      <c r="A217" s="3"/>
      <c r="B217" s="6"/>
      <c r="C217" s="3"/>
      <c r="G217" s="5"/>
    </row>
    <row r="218" spans="1:7" s="2" customFormat="1" ht="13.5">
      <c r="A218" s="3"/>
      <c r="B218" s="6"/>
      <c r="C218" s="3"/>
      <c r="G218" s="5"/>
    </row>
    <row r="219" spans="1:7" s="2" customFormat="1" ht="13.5">
      <c r="A219" s="3"/>
      <c r="B219" s="6"/>
      <c r="C219" s="3"/>
      <c r="G219" s="5"/>
    </row>
    <row r="220" spans="1:7" s="2" customFormat="1" ht="13.5">
      <c r="A220" s="3"/>
      <c r="B220" s="6"/>
      <c r="C220" s="3"/>
      <c r="G220" s="5"/>
    </row>
    <row r="221" spans="1:7" s="2" customFormat="1" ht="13.5">
      <c r="A221" s="3"/>
      <c r="B221" s="6"/>
      <c r="C221" s="3"/>
      <c r="G221" s="5"/>
    </row>
    <row r="222" spans="1:7" s="2" customFormat="1" ht="13.5">
      <c r="A222" s="3"/>
      <c r="B222" s="6"/>
      <c r="C222" s="3"/>
      <c r="G222" s="5"/>
    </row>
    <row r="223" spans="1:7" s="2" customFormat="1" ht="13.5">
      <c r="A223" s="3"/>
      <c r="B223" s="6"/>
      <c r="C223" s="3"/>
      <c r="G223" s="5"/>
    </row>
    <row r="224" spans="1:7" s="2" customFormat="1" ht="13.5">
      <c r="A224" s="3"/>
      <c r="B224" s="6"/>
      <c r="C224" s="3"/>
      <c r="G224" s="5"/>
    </row>
    <row r="225" spans="1:7" s="2" customFormat="1" ht="13.5">
      <c r="A225" s="3"/>
      <c r="B225" s="6"/>
      <c r="C225" s="3"/>
      <c r="G225" s="5"/>
    </row>
    <row r="226" spans="1:7" s="2" customFormat="1" ht="13.5">
      <c r="A226" s="3"/>
      <c r="B226" s="6"/>
      <c r="C226" s="3"/>
      <c r="G226" s="5"/>
    </row>
    <row r="227" spans="1:7" s="2" customFormat="1" ht="13.5">
      <c r="A227" s="3"/>
      <c r="B227" s="6"/>
      <c r="C227" s="3"/>
      <c r="G227" s="5"/>
    </row>
    <row r="228" spans="1:7" s="2" customFormat="1" ht="13.5">
      <c r="A228" s="3"/>
      <c r="B228" s="6"/>
      <c r="C228" s="3"/>
      <c r="G228" s="5"/>
    </row>
    <row r="229" spans="1:7" s="2" customFormat="1" ht="13.5">
      <c r="A229" s="3"/>
      <c r="B229" s="6"/>
      <c r="C229" s="3"/>
      <c r="G229" s="5"/>
    </row>
    <row r="230" spans="1:7" s="2" customFormat="1" ht="13.5">
      <c r="A230" s="3"/>
      <c r="B230" s="6"/>
      <c r="C230" s="3"/>
      <c r="G230" s="5"/>
    </row>
    <row r="231" spans="1:7" s="2" customFormat="1" ht="13.5">
      <c r="A231" s="3"/>
      <c r="B231" s="6"/>
      <c r="C231" s="3"/>
      <c r="G231" s="5"/>
    </row>
    <row r="232" spans="1:7" s="2" customFormat="1" ht="13.5">
      <c r="A232" s="3"/>
      <c r="B232" s="6"/>
      <c r="C232" s="3"/>
      <c r="G232" s="5"/>
    </row>
    <row r="233" spans="1:7" s="2" customFormat="1" ht="13.5">
      <c r="A233" s="3"/>
      <c r="B233" s="6"/>
      <c r="C233" s="3"/>
      <c r="G233" s="5"/>
    </row>
    <row r="234" spans="1:7" s="2" customFormat="1" ht="13.5">
      <c r="A234" s="3"/>
      <c r="B234" s="6"/>
      <c r="C234" s="3"/>
      <c r="G234" s="5"/>
    </row>
    <row r="235" spans="1:7" s="2" customFormat="1" ht="13.5">
      <c r="A235" s="3"/>
      <c r="B235" s="6"/>
      <c r="C235" s="3"/>
      <c r="G235" s="5"/>
    </row>
    <row r="236" spans="1:7" s="2" customFormat="1" ht="13.5">
      <c r="A236" s="3"/>
      <c r="B236" s="6"/>
      <c r="C236" s="3"/>
      <c r="G236" s="5"/>
    </row>
    <row r="237" spans="1:7" s="2" customFormat="1" ht="13.5">
      <c r="A237" s="3"/>
      <c r="B237" s="6"/>
      <c r="C237" s="3"/>
      <c r="G237" s="5"/>
    </row>
    <row r="238" spans="1:7" s="2" customFormat="1" ht="13.5">
      <c r="A238" s="3"/>
      <c r="B238" s="6"/>
      <c r="C238" s="3"/>
      <c r="G238" s="5"/>
    </row>
    <row r="239" spans="1:7" s="2" customFormat="1" ht="13.5">
      <c r="A239" s="3"/>
      <c r="B239" s="6"/>
      <c r="C239" s="3"/>
      <c r="G239" s="5"/>
    </row>
    <row r="240" spans="1:7" s="2" customFormat="1" ht="13.5">
      <c r="A240" s="3"/>
      <c r="B240" s="6"/>
      <c r="C240" s="3"/>
      <c r="G240" s="5"/>
    </row>
    <row r="241" spans="1:7" s="2" customFormat="1" ht="13.5">
      <c r="A241" s="3"/>
      <c r="B241" s="6"/>
      <c r="C241" s="3"/>
      <c r="G241" s="5"/>
    </row>
    <row r="242" spans="1:7" s="2" customFormat="1" ht="13.5">
      <c r="A242" s="3"/>
      <c r="B242" s="6"/>
      <c r="C242" s="3"/>
      <c r="G242" s="5"/>
    </row>
    <row r="243" spans="1:7" s="2" customFormat="1" ht="13.5">
      <c r="A243" s="3"/>
      <c r="B243" s="6"/>
      <c r="C243" s="3"/>
      <c r="D243" s="3"/>
      <c r="E243" s="3"/>
      <c r="F243" s="3"/>
      <c r="G243" s="6"/>
    </row>
    <row r="244" spans="1:7" s="2" customFormat="1" ht="13.5">
      <c r="A244" s="3"/>
      <c r="B244" s="6"/>
      <c r="C244" s="3"/>
      <c r="D244" s="3"/>
      <c r="E244" s="3"/>
      <c r="F244" s="3"/>
      <c r="G244" s="6"/>
    </row>
    <row r="245" spans="1:7" s="2" customFormat="1" ht="13.5">
      <c r="A245" s="3"/>
      <c r="B245" s="6"/>
      <c r="C245" s="3"/>
      <c r="D245" s="3"/>
      <c r="E245" s="3"/>
      <c r="F245" s="3"/>
      <c r="G245" s="6"/>
    </row>
    <row r="246" spans="1:7" s="2" customFormat="1" ht="13.5">
      <c r="A246" s="3"/>
      <c r="B246" s="6"/>
      <c r="C246" s="3"/>
      <c r="D246" s="3"/>
      <c r="E246" s="3"/>
      <c r="F246" s="3"/>
      <c r="G246" s="6"/>
    </row>
    <row r="247" spans="1:7" s="2" customFormat="1" ht="13.5">
      <c r="A247" s="3"/>
      <c r="B247" s="6"/>
      <c r="C247" s="3"/>
      <c r="D247" s="3"/>
      <c r="E247" s="3"/>
      <c r="F247" s="3"/>
      <c r="G247" s="6"/>
    </row>
    <row r="248" spans="1:7" s="2" customFormat="1" ht="13.5">
      <c r="A248" s="3"/>
      <c r="B248" s="6"/>
      <c r="C248" s="3"/>
      <c r="D248" s="3"/>
      <c r="E248" s="3"/>
      <c r="F248" s="3"/>
      <c r="G248" s="6"/>
    </row>
    <row r="249" spans="1:7" s="2" customFormat="1" ht="13.5">
      <c r="A249" s="3"/>
      <c r="B249" s="6"/>
      <c r="C249" s="3"/>
      <c r="D249" s="3"/>
      <c r="E249" s="3"/>
      <c r="F249" s="3"/>
      <c r="G249" s="6"/>
    </row>
    <row r="250" spans="1:7" s="2" customFormat="1" ht="13.5">
      <c r="A250" s="3"/>
      <c r="B250" s="6"/>
      <c r="C250" s="3"/>
      <c r="D250" s="3"/>
      <c r="E250" s="3"/>
      <c r="F250" s="3"/>
      <c r="G250" s="6"/>
    </row>
    <row r="251" spans="1:7" s="2" customFormat="1" ht="13.5">
      <c r="A251" s="3"/>
      <c r="B251" s="6"/>
      <c r="C251" s="3"/>
      <c r="D251" s="3"/>
      <c r="E251" s="3"/>
      <c r="F251" s="3"/>
      <c r="G251" s="6"/>
    </row>
    <row r="252" spans="1:7" s="2" customFormat="1" ht="13.5">
      <c r="A252" s="3"/>
      <c r="B252" s="6"/>
      <c r="C252" s="3"/>
      <c r="D252" s="3"/>
      <c r="E252" s="3"/>
      <c r="F252" s="3"/>
      <c r="G252" s="6"/>
    </row>
    <row r="253" spans="1:7" s="2" customFormat="1" ht="13.5">
      <c r="A253" s="3"/>
      <c r="B253" s="6"/>
      <c r="C253" s="3"/>
      <c r="D253" s="3"/>
      <c r="E253" s="3"/>
      <c r="F253" s="3"/>
      <c r="G253" s="6"/>
    </row>
    <row r="254" spans="1:7" s="2" customFormat="1" ht="13.5">
      <c r="A254" s="3"/>
      <c r="B254" s="6"/>
      <c r="C254" s="3"/>
      <c r="D254" s="3"/>
      <c r="E254" s="3"/>
      <c r="F254" s="3"/>
      <c r="G254" s="6"/>
    </row>
    <row r="255" spans="1:7" s="2" customFormat="1" ht="13.5">
      <c r="A255" s="3"/>
      <c r="B255" s="6"/>
      <c r="C255" s="3"/>
      <c r="D255" s="3"/>
      <c r="E255" s="3"/>
      <c r="F255" s="3"/>
      <c r="G255" s="6"/>
    </row>
    <row r="256" spans="1:7" s="2" customFormat="1" ht="13.5">
      <c r="A256" s="3"/>
      <c r="B256" s="6"/>
      <c r="C256" s="3"/>
      <c r="D256" s="3"/>
      <c r="E256" s="3"/>
      <c r="F256" s="3"/>
      <c r="G256" s="6"/>
    </row>
    <row r="257" spans="1:7" s="2" customFormat="1" ht="13.5">
      <c r="A257" s="3"/>
      <c r="B257" s="6"/>
      <c r="C257" s="3"/>
      <c r="D257" s="3"/>
      <c r="E257" s="3"/>
      <c r="F257" s="3"/>
      <c r="G257" s="6"/>
    </row>
    <row r="258" spans="1:7" s="2" customFormat="1" ht="13.5">
      <c r="A258" s="3"/>
      <c r="B258" s="6"/>
      <c r="C258" s="3"/>
      <c r="D258" s="3"/>
      <c r="E258" s="3"/>
      <c r="F258" s="3"/>
      <c r="G258" s="6"/>
    </row>
    <row r="259" spans="1:7" s="2" customFormat="1" ht="13.5">
      <c r="A259" s="3"/>
      <c r="B259" s="6"/>
      <c r="C259" s="3"/>
      <c r="D259" s="3"/>
      <c r="E259" s="3"/>
      <c r="F259" s="3"/>
      <c r="G259" s="6"/>
    </row>
    <row r="260" spans="1:7" s="2" customFormat="1" ht="13.5">
      <c r="A260" s="3"/>
      <c r="B260" s="6"/>
      <c r="C260" s="3"/>
      <c r="D260" s="3"/>
      <c r="E260" s="3"/>
      <c r="F260" s="3"/>
      <c r="G260" s="6"/>
    </row>
    <row r="261" spans="1:7" s="2" customFormat="1" ht="13.5">
      <c r="A261" s="3"/>
      <c r="B261" s="6"/>
      <c r="C261" s="3"/>
      <c r="D261" s="3"/>
      <c r="E261" s="3"/>
      <c r="F261" s="3"/>
      <c r="G261" s="6"/>
    </row>
    <row r="262" spans="1:7" s="2" customFormat="1" ht="13.5">
      <c r="A262" s="3"/>
      <c r="B262" s="6"/>
      <c r="C262" s="3"/>
      <c r="D262" s="3"/>
      <c r="E262" s="3"/>
      <c r="F262" s="3"/>
      <c r="G262" s="6"/>
    </row>
    <row r="263" spans="1:7" s="2" customFormat="1" ht="13.5">
      <c r="A263" s="3"/>
      <c r="B263" s="6"/>
      <c r="C263" s="3"/>
      <c r="D263" s="3"/>
      <c r="E263" s="3"/>
      <c r="F263" s="3"/>
      <c r="G263" s="6"/>
    </row>
    <row r="264" spans="1:7" s="2" customFormat="1" ht="13.5">
      <c r="A264" s="3"/>
      <c r="B264" s="6"/>
      <c r="C264" s="3"/>
      <c r="D264" s="3"/>
      <c r="E264" s="3"/>
      <c r="F264" s="3"/>
      <c r="G264" s="6"/>
    </row>
    <row r="265" spans="1:7" s="2" customFormat="1" ht="13.5">
      <c r="A265" s="3"/>
      <c r="B265" s="6"/>
      <c r="C265" s="3"/>
      <c r="D265" s="3"/>
      <c r="E265" s="3"/>
      <c r="F265" s="3"/>
      <c r="G265" s="6"/>
    </row>
    <row r="266" spans="1:7" s="2" customFormat="1" ht="13.5">
      <c r="A266" s="3"/>
      <c r="B266" s="6"/>
      <c r="C266" s="3"/>
      <c r="D266" s="3"/>
      <c r="E266" s="3"/>
      <c r="F266" s="3"/>
      <c r="G266" s="6"/>
    </row>
    <row r="267" spans="1:7" s="2" customFormat="1" ht="13.5">
      <c r="A267" s="3"/>
      <c r="B267" s="6"/>
      <c r="C267" s="3"/>
      <c r="D267" s="3"/>
      <c r="E267" s="3"/>
      <c r="F267" s="3"/>
      <c r="G267" s="6"/>
    </row>
    <row r="268" spans="1:7" s="2" customFormat="1" ht="13.5">
      <c r="A268" s="3"/>
      <c r="B268" s="6"/>
      <c r="C268" s="3"/>
      <c r="D268" s="3"/>
      <c r="E268" s="3"/>
      <c r="F268" s="3"/>
      <c r="G268" s="6"/>
    </row>
    <row r="269" spans="1:7" s="2" customFormat="1" ht="13.5">
      <c r="A269" s="3"/>
      <c r="B269" s="6"/>
      <c r="C269" s="3"/>
      <c r="D269" s="3"/>
      <c r="E269" s="3"/>
      <c r="F269" s="3"/>
      <c r="G269" s="6"/>
    </row>
    <row r="270" spans="1:7" s="2" customFormat="1" ht="13.5">
      <c r="A270" s="3"/>
      <c r="B270" s="6"/>
      <c r="C270" s="3"/>
      <c r="D270" s="3"/>
      <c r="E270" s="3"/>
      <c r="F270" s="3"/>
      <c r="G270" s="6"/>
    </row>
    <row r="271" spans="1:7" s="2" customFormat="1" ht="13.5">
      <c r="A271" s="3"/>
      <c r="B271" s="6"/>
      <c r="C271" s="3"/>
      <c r="D271" s="3"/>
      <c r="E271" s="3"/>
      <c r="F271" s="3"/>
      <c r="G271" s="6"/>
    </row>
    <row r="272" spans="1:7" s="2" customFormat="1" ht="13.5">
      <c r="A272" s="3"/>
      <c r="B272" s="6"/>
      <c r="C272" s="3"/>
      <c r="D272" s="3"/>
      <c r="E272" s="3"/>
      <c r="F272" s="3"/>
      <c r="G272" s="6"/>
    </row>
    <row r="273" spans="1:7" s="2" customFormat="1" ht="13.5">
      <c r="A273" s="3"/>
      <c r="B273" s="6"/>
      <c r="C273" s="3"/>
      <c r="D273" s="3"/>
      <c r="E273" s="3"/>
      <c r="F273" s="3"/>
      <c r="G273" s="6"/>
    </row>
    <row r="274" spans="1:7" s="2" customFormat="1" ht="13.5">
      <c r="A274" s="3"/>
      <c r="B274" s="6"/>
      <c r="C274" s="3"/>
      <c r="D274" s="3"/>
      <c r="E274" s="3"/>
      <c r="F274" s="3"/>
      <c r="G274" s="6"/>
    </row>
    <row r="275" spans="1:7" s="2" customFormat="1" ht="13.5">
      <c r="A275" s="3"/>
      <c r="B275" s="6"/>
      <c r="C275" s="3"/>
      <c r="D275" s="3"/>
      <c r="E275" s="3"/>
      <c r="F275" s="3"/>
      <c r="G275" s="6"/>
    </row>
    <row r="276" spans="1:7" s="2" customFormat="1" ht="13.5">
      <c r="A276" s="3"/>
      <c r="B276" s="6"/>
      <c r="C276" s="3"/>
      <c r="D276" s="3"/>
      <c r="E276" s="3"/>
      <c r="F276" s="3"/>
      <c r="G276" s="6"/>
    </row>
    <row r="277" spans="1:7" s="2" customFormat="1" ht="13.5">
      <c r="A277" s="3"/>
      <c r="B277" s="6"/>
      <c r="C277" s="3"/>
      <c r="D277" s="3"/>
      <c r="E277" s="3"/>
      <c r="F277" s="3"/>
      <c r="G277" s="6"/>
    </row>
    <row r="278" spans="1:7" s="2" customFormat="1" ht="13.5">
      <c r="A278" s="3"/>
      <c r="B278" s="6"/>
      <c r="C278" s="3"/>
      <c r="D278" s="3"/>
      <c r="E278" s="3"/>
      <c r="F278" s="3"/>
      <c r="G278" s="6"/>
    </row>
    <row r="279" spans="1:7" s="2" customFormat="1" ht="13.5">
      <c r="A279" s="3"/>
      <c r="B279" s="6"/>
      <c r="C279" s="3"/>
      <c r="D279" s="3"/>
      <c r="E279" s="3"/>
      <c r="F279" s="3"/>
      <c r="G279" s="6"/>
    </row>
    <row r="280" spans="1:7" s="2" customFormat="1" ht="13.5">
      <c r="A280" s="3"/>
      <c r="B280" s="6"/>
      <c r="C280" s="3"/>
      <c r="D280" s="3"/>
      <c r="E280" s="3"/>
      <c r="F280" s="3"/>
      <c r="G280" s="6"/>
    </row>
    <row r="281" spans="1:7" s="2" customFormat="1" ht="13.5">
      <c r="A281" s="3"/>
      <c r="B281" s="6"/>
      <c r="C281" s="3"/>
      <c r="D281" s="3"/>
      <c r="E281" s="3"/>
      <c r="F281" s="3"/>
      <c r="G281" s="6"/>
    </row>
    <row r="282" spans="1:7" s="2" customFormat="1" ht="13.5">
      <c r="A282" s="3"/>
      <c r="B282" s="6"/>
      <c r="C282" s="3"/>
      <c r="D282" s="3"/>
      <c r="E282" s="3"/>
      <c r="F282" s="3"/>
      <c r="G282" s="6"/>
    </row>
    <row r="283" spans="1:7" s="2" customFormat="1" ht="13.5">
      <c r="A283" s="3"/>
      <c r="B283" s="6"/>
      <c r="C283" s="3"/>
      <c r="D283" s="3"/>
      <c r="E283" s="3"/>
      <c r="F283" s="3"/>
      <c r="G283" s="6"/>
    </row>
    <row r="284" spans="1:7" s="2" customFormat="1" ht="13.5">
      <c r="A284" s="3"/>
      <c r="B284" s="6"/>
      <c r="C284" s="3"/>
      <c r="D284" s="3"/>
      <c r="E284" s="3"/>
      <c r="F284" s="3"/>
      <c r="G284" s="6"/>
    </row>
    <row r="285" spans="1:7" s="2" customFormat="1" ht="13.5">
      <c r="A285" s="3"/>
      <c r="B285" s="6"/>
      <c r="C285" s="3"/>
      <c r="D285" s="3"/>
      <c r="E285" s="3"/>
      <c r="F285" s="3"/>
      <c r="G285" s="6"/>
    </row>
    <row r="286" spans="1:7" s="2" customFormat="1" ht="13.5">
      <c r="A286" s="3"/>
      <c r="B286" s="6"/>
      <c r="C286" s="3"/>
      <c r="D286" s="3"/>
      <c r="E286" s="3"/>
      <c r="F286" s="3"/>
      <c r="G286" s="6"/>
    </row>
    <row r="287" spans="1:7" s="2" customFormat="1" ht="13.5">
      <c r="A287" s="3"/>
      <c r="B287" s="6"/>
      <c r="C287" s="3"/>
      <c r="D287" s="3"/>
      <c r="E287" s="3"/>
      <c r="F287" s="3"/>
      <c r="G287" s="6"/>
    </row>
    <row r="288" spans="1:7" s="2" customFormat="1" ht="13.5">
      <c r="A288" s="3"/>
      <c r="B288" s="6"/>
      <c r="C288" s="3"/>
      <c r="D288" s="3"/>
      <c r="E288" s="3"/>
      <c r="F288" s="3"/>
      <c r="G288" s="6"/>
    </row>
    <row r="289" spans="1:7" s="2" customFormat="1" ht="13.5">
      <c r="A289" s="3"/>
      <c r="B289" s="6"/>
      <c r="C289" s="3"/>
      <c r="D289" s="3"/>
      <c r="E289" s="3"/>
      <c r="F289" s="3"/>
      <c r="G289" s="6"/>
    </row>
    <row r="290" spans="1:7" s="2" customFormat="1" ht="13.5">
      <c r="A290" s="3"/>
      <c r="B290" s="6"/>
      <c r="C290" s="3"/>
      <c r="D290" s="3"/>
      <c r="E290" s="3"/>
      <c r="F290" s="3"/>
      <c r="G290" s="6"/>
    </row>
    <row r="291" spans="1:7" s="2" customFormat="1" ht="13.5">
      <c r="A291" s="3"/>
      <c r="B291" s="6"/>
      <c r="C291" s="3"/>
      <c r="D291" s="3"/>
      <c r="E291" s="3"/>
      <c r="F291" s="3"/>
      <c r="G291" s="6"/>
    </row>
    <row r="292" spans="1:7" s="2" customFormat="1" ht="13.5">
      <c r="A292" s="3"/>
      <c r="B292" s="6"/>
      <c r="C292" s="3"/>
      <c r="D292" s="3"/>
      <c r="E292" s="3"/>
      <c r="F292" s="3"/>
      <c r="G292" s="6"/>
    </row>
    <row r="293" spans="1:7" s="2" customFormat="1" ht="13.5">
      <c r="A293" s="3"/>
      <c r="B293" s="6"/>
      <c r="C293" s="3"/>
      <c r="D293" s="3"/>
      <c r="E293" s="3"/>
      <c r="F293" s="3"/>
      <c r="G293" s="6"/>
    </row>
    <row r="294" spans="1:7" s="2" customFormat="1" ht="13.5">
      <c r="A294" s="3"/>
      <c r="B294" s="6"/>
      <c r="C294" s="3"/>
      <c r="D294" s="3"/>
      <c r="E294" s="3"/>
      <c r="F294" s="3"/>
      <c r="G294" s="6"/>
    </row>
    <row r="295" spans="1:7" s="2" customFormat="1" ht="13.5">
      <c r="A295" s="3"/>
      <c r="B295" s="6"/>
      <c r="C295" s="3"/>
      <c r="D295" s="3"/>
      <c r="E295" s="3"/>
      <c r="F295" s="3"/>
      <c r="G295" s="6"/>
    </row>
    <row r="296" spans="1:7" s="2" customFormat="1" ht="13.5">
      <c r="A296" s="3"/>
      <c r="B296" s="6"/>
      <c r="C296" s="3"/>
      <c r="D296" s="3"/>
      <c r="E296" s="3"/>
      <c r="F296" s="3"/>
      <c r="G296" s="6"/>
    </row>
    <row r="297" spans="1:7" s="2" customFormat="1" ht="13.5">
      <c r="A297" s="3"/>
      <c r="B297" s="6"/>
      <c r="C297" s="3"/>
      <c r="D297" s="3"/>
      <c r="E297" s="3"/>
      <c r="F297" s="3"/>
      <c r="G297" s="6"/>
    </row>
    <row r="298" spans="1:7" s="2" customFormat="1" ht="13.5">
      <c r="A298" s="3"/>
      <c r="B298" s="6"/>
      <c r="C298" s="3"/>
      <c r="D298" s="3"/>
      <c r="E298" s="3"/>
      <c r="F298" s="3"/>
      <c r="G298" s="6"/>
    </row>
    <row r="299" spans="1:7" s="2" customFormat="1" ht="13.5">
      <c r="A299" s="3"/>
      <c r="B299" s="6"/>
      <c r="C299" s="3"/>
      <c r="D299" s="3"/>
      <c r="E299" s="3"/>
      <c r="F299" s="3"/>
      <c r="G299" s="6"/>
    </row>
    <row r="300" spans="1:7" s="2" customFormat="1" ht="13.5">
      <c r="A300" s="3"/>
      <c r="B300" s="6"/>
      <c r="C300" s="3"/>
      <c r="D300" s="3"/>
      <c r="E300" s="3"/>
      <c r="F300" s="3"/>
      <c r="G300" s="6"/>
    </row>
    <row r="301" spans="1:7" s="2" customFormat="1" ht="13.5">
      <c r="A301" s="3"/>
      <c r="B301" s="6"/>
      <c r="C301" s="3"/>
      <c r="D301" s="3"/>
      <c r="E301" s="3"/>
      <c r="F301" s="3"/>
      <c r="G301" s="6"/>
    </row>
    <row r="302" spans="1:7" s="2" customFormat="1" ht="13.5">
      <c r="A302" s="3"/>
      <c r="B302" s="6"/>
      <c r="C302" s="3"/>
      <c r="D302" s="3"/>
      <c r="E302" s="3"/>
      <c r="F302" s="3"/>
      <c r="G302" s="6"/>
    </row>
    <row r="303" spans="1:7" s="2" customFormat="1" ht="13.5">
      <c r="A303" s="3"/>
      <c r="B303" s="6"/>
      <c r="C303" s="3"/>
      <c r="D303" s="3"/>
      <c r="E303" s="3"/>
      <c r="F303" s="3"/>
      <c r="G303" s="6"/>
    </row>
    <row r="304" spans="1:7" s="2" customFormat="1" ht="13.5">
      <c r="A304" s="3"/>
      <c r="B304" s="6"/>
      <c r="C304" s="3"/>
      <c r="D304" s="3"/>
      <c r="E304" s="3"/>
      <c r="F304" s="3"/>
      <c r="G304" s="6"/>
    </row>
    <row r="305" spans="1:7" s="2" customFormat="1" ht="13.5">
      <c r="A305" s="3"/>
      <c r="B305" s="6"/>
      <c r="C305" s="3"/>
      <c r="D305" s="3"/>
      <c r="E305" s="3"/>
      <c r="F305" s="3"/>
      <c r="G305" s="6"/>
    </row>
    <row r="306" spans="1:7" s="2" customFormat="1" ht="13.5">
      <c r="A306" s="3"/>
      <c r="B306" s="6"/>
      <c r="C306" s="3"/>
      <c r="D306" s="3"/>
      <c r="E306" s="3"/>
      <c r="F306" s="3"/>
      <c r="G306" s="6"/>
    </row>
    <row r="307" spans="1:7" s="2" customFormat="1" ht="13.5">
      <c r="A307" s="3"/>
      <c r="B307" s="6"/>
      <c r="C307" s="3"/>
      <c r="D307" s="3"/>
      <c r="E307" s="3"/>
      <c r="F307" s="3"/>
      <c r="G307" s="6"/>
    </row>
    <row r="308" spans="1:7" s="2" customFormat="1" ht="13.5">
      <c r="A308" s="3"/>
      <c r="B308" s="6"/>
      <c r="C308" s="3"/>
      <c r="D308" s="3"/>
      <c r="E308" s="3"/>
      <c r="F308" s="3"/>
      <c r="G308" s="6"/>
    </row>
    <row r="309" spans="1:7" s="2" customFormat="1" ht="13.5">
      <c r="A309" s="3"/>
      <c r="B309" s="6"/>
      <c r="C309" s="3"/>
      <c r="D309" s="3"/>
      <c r="E309" s="3"/>
      <c r="F309" s="3"/>
      <c r="G309" s="6"/>
    </row>
    <row r="310" spans="1:7" s="2" customFormat="1" ht="13.5">
      <c r="A310" s="3"/>
      <c r="B310" s="6"/>
      <c r="C310" s="3"/>
      <c r="D310" s="3"/>
      <c r="E310" s="3"/>
      <c r="F310" s="3"/>
      <c r="G310" s="6"/>
    </row>
    <row r="311" spans="1:7" s="2" customFormat="1" ht="13.5">
      <c r="A311" s="3"/>
      <c r="B311" s="6"/>
      <c r="C311" s="3"/>
      <c r="D311" s="3"/>
      <c r="E311" s="3"/>
      <c r="F311" s="3"/>
      <c r="G311" s="6"/>
    </row>
    <row r="312" spans="1:7" s="2" customFormat="1" ht="13.5">
      <c r="A312" s="3"/>
      <c r="B312" s="6"/>
      <c r="C312" s="3"/>
      <c r="D312" s="3"/>
      <c r="E312" s="3"/>
      <c r="F312" s="3"/>
      <c r="G312" s="6"/>
    </row>
    <row r="313" spans="1:7" s="2" customFormat="1" ht="13.5">
      <c r="A313" s="3"/>
      <c r="B313" s="6"/>
      <c r="C313" s="3"/>
      <c r="D313" s="3"/>
      <c r="E313" s="3"/>
      <c r="F313" s="3"/>
      <c r="G313" s="6"/>
    </row>
    <row r="314" spans="1:7" s="2" customFormat="1" ht="13.5">
      <c r="A314" s="3"/>
      <c r="B314" s="6"/>
      <c r="C314" s="3"/>
      <c r="D314" s="3"/>
      <c r="E314" s="3"/>
      <c r="F314" s="3"/>
      <c r="G314" s="6"/>
    </row>
    <row r="315" spans="1:7" s="2" customFormat="1" ht="13.5">
      <c r="A315" s="3"/>
      <c r="B315" s="6"/>
      <c r="C315" s="3"/>
      <c r="D315" s="3"/>
      <c r="E315" s="3"/>
      <c r="F315" s="3"/>
      <c r="G315" s="6"/>
    </row>
    <row r="316" spans="1:7" s="2" customFormat="1" ht="13.5">
      <c r="A316" s="3"/>
      <c r="B316" s="6"/>
      <c r="C316" s="3"/>
      <c r="D316" s="3"/>
      <c r="E316" s="3"/>
      <c r="F316" s="3"/>
      <c r="G316" s="6"/>
    </row>
    <row r="317" spans="1:7" s="2" customFormat="1" ht="13.5">
      <c r="A317" s="3"/>
      <c r="B317" s="6"/>
      <c r="C317" s="3"/>
      <c r="D317" s="3"/>
      <c r="E317" s="3"/>
      <c r="F317" s="3"/>
      <c r="G317" s="6"/>
    </row>
    <row r="318" spans="1:7" s="2" customFormat="1" ht="13.5">
      <c r="A318" s="3"/>
      <c r="B318" s="6"/>
      <c r="C318" s="3"/>
      <c r="D318" s="3"/>
      <c r="E318" s="3"/>
      <c r="F318" s="3"/>
      <c r="G318" s="6"/>
    </row>
    <row r="319" spans="1:7" s="2" customFormat="1" ht="13.5">
      <c r="A319" s="3"/>
      <c r="B319" s="6"/>
      <c r="C319" s="3"/>
      <c r="D319" s="3"/>
      <c r="E319" s="3"/>
      <c r="F319" s="3"/>
      <c r="G319" s="6"/>
    </row>
    <row r="320" spans="1:7" s="2" customFormat="1" ht="13.5">
      <c r="A320" s="3"/>
      <c r="B320" s="6"/>
      <c r="C320" s="3"/>
      <c r="D320" s="3"/>
      <c r="E320" s="3"/>
      <c r="F320" s="3"/>
      <c r="G320" s="6"/>
    </row>
    <row r="321" spans="1:7" s="2" customFormat="1" ht="13.5">
      <c r="A321" s="3"/>
      <c r="B321" s="6"/>
      <c r="C321" s="3"/>
      <c r="D321" s="3"/>
      <c r="E321" s="3"/>
      <c r="F321" s="3"/>
      <c r="G321" s="6"/>
    </row>
    <row r="322" spans="1:7" s="2" customFormat="1" ht="13.5">
      <c r="A322" s="3"/>
      <c r="B322" s="6"/>
      <c r="C322" s="3"/>
      <c r="D322" s="3"/>
      <c r="E322" s="3"/>
      <c r="F322" s="3"/>
      <c r="G322" s="6"/>
    </row>
    <row r="323" spans="1:7" s="2" customFormat="1" ht="13.5">
      <c r="A323" s="3"/>
      <c r="B323" s="6"/>
      <c r="C323" s="3"/>
      <c r="D323" s="3"/>
      <c r="E323" s="3"/>
      <c r="F323" s="3"/>
      <c r="G323" s="6"/>
    </row>
    <row r="324" spans="1:7" s="2" customFormat="1" ht="13.5">
      <c r="A324" s="3"/>
      <c r="B324" s="6"/>
      <c r="C324" s="3"/>
      <c r="D324" s="3"/>
      <c r="E324" s="3"/>
      <c r="F324" s="3"/>
      <c r="G324" s="6"/>
    </row>
    <row r="325" spans="1:7" s="2" customFormat="1" ht="13.5">
      <c r="A325" s="3"/>
      <c r="B325" s="6"/>
      <c r="C325" s="3"/>
      <c r="D325" s="3"/>
      <c r="E325" s="3"/>
      <c r="F325" s="3"/>
      <c r="G325" s="6"/>
    </row>
    <row r="326" spans="1:7" s="2" customFormat="1" ht="13.5">
      <c r="A326" s="3"/>
      <c r="B326" s="6"/>
      <c r="C326" s="3"/>
      <c r="D326" s="3"/>
      <c r="E326" s="3"/>
      <c r="F326" s="3"/>
      <c r="G326" s="6"/>
    </row>
    <row r="327" spans="1:7" s="2" customFormat="1" ht="13.5">
      <c r="A327" s="3"/>
      <c r="B327" s="6"/>
      <c r="C327" s="3"/>
      <c r="D327" s="3"/>
      <c r="E327" s="3"/>
      <c r="F327" s="3"/>
      <c r="G327" s="6"/>
    </row>
    <row r="328" spans="1:7" s="2" customFormat="1" ht="13.5">
      <c r="A328" s="3"/>
      <c r="B328" s="6"/>
      <c r="C328" s="3"/>
      <c r="D328" s="3"/>
      <c r="E328" s="3"/>
      <c r="F328" s="3"/>
      <c r="G328" s="6"/>
    </row>
    <row r="329" spans="1:7" s="2" customFormat="1" ht="13.5">
      <c r="A329" s="3"/>
      <c r="B329" s="6"/>
      <c r="C329" s="3"/>
      <c r="D329" s="3"/>
      <c r="E329" s="3"/>
      <c r="F329" s="3"/>
      <c r="G329" s="6"/>
    </row>
    <row r="330" spans="1:7" s="2" customFormat="1" ht="13.5">
      <c r="A330" s="3"/>
      <c r="B330" s="6"/>
      <c r="C330" s="3"/>
      <c r="D330" s="3"/>
      <c r="E330" s="3"/>
      <c r="F330" s="3"/>
      <c r="G330" s="6"/>
    </row>
    <row r="331" spans="1:7" s="2" customFormat="1" ht="13.5">
      <c r="A331" s="3"/>
      <c r="B331" s="6"/>
      <c r="C331" s="3"/>
      <c r="D331" s="3"/>
      <c r="E331" s="3"/>
      <c r="F331" s="3"/>
      <c r="G331" s="6"/>
    </row>
    <row r="332" spans="1:7" s="2" customFormat="1" ht="13.5">
      <c r="A332" s="3"/>
      <c r="B332" s="6"/>
      <c r="C332" s="3"/>
      <c r="D332" s="3"/>
      <c r="E332" s="3"/>
      <c r="F332" s="3"/>
      <c r="G332" s="6"/>
    </row>
    <row r="333" spans="1:7" s="2" customFormat="1" ht="13.5">
      <c r="A333" s="3"/>
      <c r="B333" s="6"/>
      <c r="C333" s="3"/>
      <c r="D333" s="3"/>
      <c r="E333" s="3"/>
      <c r="F333" s="3"/>
      <c r="G333" s="6"/>
    </row>
    <row r="334" spans="1:7" s="2" customFormat="1" ht="13.5">
      <c r="A334" s="3"/>
      <c r="B334" s="6"/>
      <c r="C334" s="3"/>
      <c r="D334" s="3"/>
      <c r="E334" s="3"/>
      <c r="F334" s="3"/>
      <c r="G334" s="6"/>
    </row>
    <row r="335" spans="1:7" s="2" customFormat="1" ht="13.5">
      <c r="A335" s="3"/>
      <c r="B335" s="6"/>
      <c r="C335" s="3"/>
      <c r="D335" s="3"/>
      <c r="E335" s="3"/>
      <c r="F335" s="3"/>
      <c r="G335" s="6"/>
    </row>
    <row r="336" spans="1:7" s="2" customFormat="1" ht="13.5">
      <c r="A336" s="3"/>
      <c r="B336" s="6"/>
      <c r="C336" s="3"/>
      <c r="D336" s="3"/>
      <c r="E336" s="3"/>
      <c r="F336" s="3"/>
      <c r="G336" s="6"/>
    </row>
    <row r="337" spans="1:7" s="2" customFormat="1" ht="13.5">
      <c r="A337" s="3"/>
      <c r="B337" s="6"/>
      <c r="C337" s="3"/>
      <c r="D337" s="3"/>
      <c r="E337" s="3"/>
      <c r="F337" s="3"/>
      <c r="G337" s="6"/>
    </row>
    <row r="338" spans="1:7" s="2" customFormat="1" ht="13.5">
      <c r="A338" s="3"/>
      <c r="B338" s="6"/>
      <c r="C338" s="3"/>
      <c r="D338" s="3"/>
      <c r="E338" s="3"/>
      <c r="F338" s="3"/>
      <c r="G338" s="6"/>
    </row>
    <row r="339" spans="1:7" s="2" customFormat="1" ht="13.5">
      <c r="A339" s="3"/>
      <c r="B339" s="6"/>
      <c r="C339" s="3"/>
      <c r="D339" s="3"/>
      <c r="E339" s="3"/>
      <c r="F339" s="3"/>
      <c r="G339" s="6"/>
    </row>
    <row r="340" spans="1:7" s="2" customFormat="1" ht="13.5">
      <c r="A340" s="3"/>
      <c r="B340" s="6"/>
      <c r="C340" s="3"/>
      <c r="D340" s="3"/>
      <c r="E340" s="3"/>
      <c r="F340" s="3"/>
      <c r="G340" s="6"/>
    </row>
    <row r="341" spans="1:7" s="2" customFormat="1" ht="13.5">
      <c r="A341" s="3"/>
      <c r="B341" s="6"/>
      <c r="C341" s="3"/>
      <c r="D341" s="3"/>
      <c r="E341" s="3"/>
      <c r="F341" s="3"/>
      <c r="G341" s="6"/>
    </row>
    <row r="342" spans="1:7" s="2" customFormat="1" ht="13.5">
      <c r="A342" s="3"/>
      <c r="B342" s="6"/>
      <c r="C342" s="3"/>
      <c r="D342" s="3"/>
      <c r="E342" s="3"/>
      <c r="F342" s="3"/>
      <c r="G342" s="6"/>
    </row>
    <row r="343" spans="1:7" s="2" customFormat="1" ht="13.5">
      <c r="A343" s="3"/>
      <c r="B343" s="6"/>
      <c r="C343" s="3"/>
      <c r="D343" s="3"/>
      <c r="E343" s="3"/>
      <c r="F343" s="3"/>
      <c r="G343" s="6"/>
    </row>
    <row r="344" spans="1:7" s="2" customFormat="1" ht="13.5">
      <c r="A344" s="3"/>
      <c r="B344" s="6"/>
      <c r="C344" s="3"/>
      <c r="D344" s="3"/>
      <c r="E344" s="3"/>
      <c r="F344" s="3"/>
      <c r="G344" s="6"/>
    </row>
    <row r="345" spans="1:7" s="2" customFormat="1" ht="13.5">
      <c r="A345" s="3"/>
      <c r="B345" s="6"/>
      <c r="C345" s="3"/>
      <c r="D345" s="3"/>
      <c r="E345" s="3"/>
      <c r="F345" s="3"/>
      <c r="G345" s="6"/>
    </row>
    <row r="346" spans="1:7" s="2" customFormat="1" ht="13.5">
      <c r="A346" s="3"/>
      <c r="B346" s="6"/>
      <c r="C346" s="3"/>
      <c r="D346" s="3"/>
      <c r="E346" s="3"/>
      <c r="F346" s="3"/>
      <c r="G346" s="6"/>
    </row>
    <row r="347" spans="1:7" s="2" customFormat="1" ht="13.5">
      <c r="A347" s="3"/>
      <c r="B347" s="6"/>
      <c r="C347" s="3"/>
      <c r="D347" s="3"/>
      <c r="E347" s="3"/>
      <c r="F347" s="3"/>
      <c r="G347" s="6"/>
    </row>
    <row r="348" spans="1:7" s="2" customFormat="1" ht="13.5">
      <c r="A348" s="3"/>
      <c r="B348" s="6"/>
      <c r="C348" s="3"/>
      <c r="D348" s="3"/>
      <c r="E348" s="3"/>
      <c r="F348" s="3"/>
      <c r="G348" s="6"/>
    </row>
    <row r="349" spans="1:7" s="2" customFormat="1" ht="13.5">
      <c r="A349" s="3"/>
      <c r="B349" s="6"/>
      <c r="C349" s="3"/>
      <c r="D349" s="3"/>
      <c r="E349" s="3"/>
      <c r="F349" s="3"/>
      <c r="G349" s="6"/>
    </row>
    <row r="350" spans="1:7" s="2" customFormat="1" ht="13.5">
      <c r="A350" s="3"/>
      <c r="B350" s="6"/>
      <c r="C350" s="3"/>
      <c r="D350" s="3"/>
      <c r="E350" s="3"/>
      <c r="F350" s="3"/>
      <c r="G350" s="6"/>
    </row>
    <row r="351" spans="1:7" s="2" customFormat="1" ht="13.5">
      <c r="A351" s="3"/>
      <c r="B351" s="6"/>
      <c r="C351" s="3"/>
      <c r="D351" s="3"/>
      <c r="E351" s="3"/>
      <c r="F351" s="3"/>
      <c r="G351" s="6"/>
    </row>
    <row r="352" spans="1:7" s="2" customFormat="1" ht="13.5">
      <c r="A352" s="3"/>
      <c r="B352" s="6"/>
      <c r="C352" s="3"/>
      <c r="D352" s="3"/>
      <c r="E352" s="3"/>
      <c r="F352" s="3"/>
      <c r="G352" s="6"/>
    </row>
    <row r="353" spans="1:7" s="2" customFormat="1" ht="13.5">
      <c r="A353" s="3"/>
      <c r="B353" s="6"/>
      <c r="C353" s="3"/>
      <c r="D353" s="3"/>
      <c r="E353" s="3"/>
      <c r="F353" s="3"/>
      <c r="G353" s="6"/>
    </row>
    <row r="354" spans="1:7" s="2" customFormat="1" ht="13.5">
      <c r="A354" s="3"/>
      <c r="B354" s="6"/>
      <c r="C354" s="3"/>
      <c r="D354" s="3"/>
      <c r="E354" s="3"/>
      <c r="F354" s="3"/>
      <c r="G354" s="6"/>
    </row>
    <row r="355" spans="1:7" s="2" customFormat="1" ht="13.5">
      <c r="A355" s="3"/>
      <c r="B355" s="6"/>
      <c r="C355" s="3"/>
      <c r="D355" s="3"/>
      <c r="E355" s="3"/>
      <c r="F355" s="3"/>
      <c r="G355" s="6"/>
    </row>
    <row r="356" spans="1:7" s="2" customFormat="1" ht="13.5">
      <c r="A356" s="3"/>
      <c r="B356" s="6"/>
      <c r="C356" s="3"/>
      <c r="D356" s="3"/>
      <c r="E356" s="3"/>
      <c r="F356" s="3"/>
      <c r="G356" s="6"/>
    </row>
    <row r="357" spans="1:7" s="2" customFormat="1" ht="13.5">
      <c r="A357" s="3"/>
      <c r="B357" s="6"/>
      <c r="C357" s="3"/>
      <c r="D357" s="3"/>
      <c r="E357" s="3"/>
      <c r="F357" s="3"/>
      <c r="G357" s="6"/>
    </row>
    <row r="358" spans="1:7" s="2" customFormat="1" ht="13.5">
      <c r="A358" s="3"/>
      <c r="B358" s="6"/>
      <c r="C358" s="3"/>
      <c r="D358" s="3"/>
      <c r="E358" s="3"/>
      <c r="F358" s="3"/>
      <c r="G358" s="6"/>
    </row>
    <row r="359" spans="1:7" s="2" customFormat="1" ht="13.5">
      <c r="A359" s="3"/>
      <c r="B359" s="6"/>
      <c r="C359" s="3"/>
      <c r="D359" s="3"/>
      <c r="E359" s="3"/>
      <c r="F359" s="3"/>
      <c r="G359" s="6"/>
    </row>
    <row r="360" spans="1:7" s="2" customFormat="1">
      <c r="A360" s="3"/>
      <c r="B360" s="4"/>
      <c r="C360" s="1"/>
      <c r="D360" s="1"/>
      <c r="E360" s="1"/>
      <c r="F360" s="3"/>
      <c r="G360" s="4"/>
    </row>
    <row r="361" spans="1:7" s="2" customFormat="1">
      <c r="A361" s="3"/>
      <c r="B361" s="4"/>
      <c r="C361" s="1"/>
      <c r="D361" s="1"/>
      <c r="E361" s="1"/>
      <c r="F361" s="3"/>
      <c r="G361" s="4"/>
    </row>
    <row r="362" spans="1:7" s="2" customFormat="1">
      <c r="A362" s="3"/>
      <c r="B362" s="4"/>
      <c r="C362" s="1"/>
      <c r="D362" s="1"/>
      <c r="E362" s="1"/>
      <c r="F362" s="3"/>
      <c r="G362" s="4"/>
    </row>
    <row r="363" spans="1:7" s="2" customFormat="1">
      <c r="A363" s="3"/>
      <c r="B363" s="4"/>
      <c r="C363" s="1"/>
      <c r="D363" s="1"/>
      <c r="E363" s="1"/>
      <c r="F363" s="3"/>
      <c r="G363" s="4"/>
    </row>
    <row r="364" spans="1:7" s="2" customFormat="1">
      <c r="A364" s="3"/>
      <c r="B364" s="4"/>
      <c r="C364" s="1"/>
      <c r="D364" s="1"/>
      <c r="E364" s="1"/>
      <c r="F364" s="3"/>
      <c r="G364" s="4"/>
    </row>
    <row r="365" spans="1:7" s="2" customFormat="1">
      <c r="A365" s="3"/>
      <c r="B365" s="4"/>
      <c r="C365" s="1"/>
      <c r="D365" s="1"/>
      <c r="E365" s="1"/>
      <c r="F365" s="3"/>
      <c r="G365" s="4"/>
    </row>
    <row r="366" spans="1:7" s="2" customFormat="1">
      <c r="A366" s="3"/>
      <c r="B366" s="4"/>
      <c r="C366" s="1"/>
      <c r="D366" s="1"/>
      <c r="E366" s="1"/>
      <c r="F366" s="3"/>
      <c r="G366" s="4"/>
    </row>
    <row r="367" spans="1:7" s="2" customFormat="1">
      <c r="A367" s="3"/>
      <c r="B367" s="4"/>
      <c r="C367" s="1"/>
      <c r="D367" s="1"/>
      <c r="E367" s="1"/>
      <c r="F367" s="3"/>
      <c r="G367" s="4"/>
    </row>
    <row r="368" spans="1:7" s="2" customFormat="1">
      <c r="A368" s="3"/>
      <c r="B368" s="4"/>
      <c r="C368" s="1"/>
      <c r="D368" s="1"/>
      <c r="E368" s="1"/>
      <c r="F368" s="3"/>
      <c r="G368" s="4"/>
    </row>
    <row r="369" spans="1:7" s="2" customFormat="1">
      <c r="A369" s="3"/>
      <c r="B369" s="4"/>
      <c r="C369" s="1"/>
      <c r="D369" s="1"/>
      <c r="E369" s="1"/>
      <c r="F369" s="3"/>
      <c r="G369" s="4"/>
    </row>
    <row r="370" spans="1:7" s="2" customFormat="1">
      <c r="A370" s="3"/>
      <c r="B370" s="4"/>
      <c r="C370" s="1"/>
      <c r="D370" s="1"/>
      <c r="E370" s="1"/>
      <c r="F370" s="3"/>
      <c r="G370" s="4"/>
    </row>
    <row r="371" spans="1:7" s="2" customFormat="1">
      <c r="A371" s="3"/>
      <c r="B371" s="4"/>
      <c r="C371" s="1"/>
      <c r="D371" s="1"/>
      <c r="E371" s="1"/>
      <c r="F371" s="3"/>
      <c r="G371" s="4"/>
    </row>
    <row r="372" spans="1:7" s="2" customFormat="1">
      <c r="A372" s="3"/>
      <c r="B372" s="4"/>
      <c r="C372" s="1"/>
      <c r="D372" s="1"/>
      <c r="E372" s="1"/>
      <c r="F372" s="3"/>
      <c r="G372" s="4"/>
    </row>
    <row r="373" spans="1:7" s="2" customFormat="1">
      <c r="A373" s="3"/>
      <c r="B373" s="4"/>
      <c r="C373" s="1"/>
      <c r="D373" s="1"/>
      <c r="E373" s="1"/>
      <c r="F373" s="3"/>
      <c r="G373" s="4"/>
    </row>
    <row r="374" spans="1:7" s="2" customFormat="1">
      <c r="A374" s="3"/>
      <c r="B374" s="4"/>
      <c r="C374" s="1"/>
      <c r="D374" s="1"/>
      <c r="E374" s="1"/>
      <c r="F374" s="3"/>
      <c r="G374" s="4"/>
    </row>
    <row r="375" spans="1:7" s="2" customFormat="1">
      <c r="A375" s="3"/>
      <c r="B375" s="4"/>
      <c r="C375" s="1"/>
      <c r="D375" s="1"/>
      <c r="E375" s="1"/>
      <c r="F375" s="3"/>
      <c r="G375" s="4"/>
    </row>
    <row r="376" spans="1:7" s="2" customFormat="1">
      <c r="A376" s="3"/>
      <c r="B376" s="4"/>
      <c r="C376" s="1"/>
      <c r="D376" s="1"/>
      <c r="E376" s="1"/>
      <c r="F376" s="3"/>
      <c r="G376" s="4"/>
    </row>
    <row r="377" spans="1:7" s="2" customFormat="1">
      <c r="A377" s="3"/>
      <c r="B377" s="4"/>
      <c r="C377" s="1"/>
      <c r="D377" s="1"/>
      <c r="E377" s="1"/>
      <c r="F377" s="3"/>
      <c r="G377" s="4"/>
    </row>
    <row r="378" spans="1:7" s="2" customFormat="1">
      <c r="A378" s="3"/>
      <c r="B378" s="4"/>
      <c r="C378" s="1"/>
      <c r="D378" s="1"/>
      <c r="E378" s="1"/>
      <c r="F378" s="3"/>
      <c r="G378" s="4"/>
    </row>
    <row r="379" spans="1:7" s="2" customFormat="1">
      <c r="A379" s="3"/>
      <c r="B379" s="4"/>
      <c r="C379" s="1"/>
      <c r="D379" s="1"/>
      <c r="E379" s="1"/>
      <c r="F379" s="3"/>
      <c r="G379" s="4"/>
    </row>
    <row r="380" spans="1:7" s="2" customFormat="1">
      <c r="A380" s="3"/>
      <c r="B380" s="4"/>
      <c r="C380" s="1"/>
      <c r="D380" s="1"/>
      <c r="E380" s="1"/>
      <c r="F380" s="3"/>
      <c r="G380" s="4"/>
    </row>
    <row r="381" spans="1:7" s="2" customFormat="1">
      <c r="A381" s="3"/>
      <c r="B381" s="4"/>
      <c r="C381" s="1"/>
      <c r="D381" s="1"/>
      <c r="E381" s="1"/>
      <c r="F381" s="3"/>
      <c r="G381" s="4"/>
    </row>
    <row r="382" spans="1:7" s="2" customFormat="1">
      <c r="A382" s="3"/>
      <c r="B382" s="4"/>
      <c r="C382" s="1"/>
      <c r="D382" s="1"/>
      <c r="E382" s="1"/>
      <c r="F382" s="3"/>
      <c r="G382" s="4"/>
    </row>
    <row r="383" spans="1:7" s="2" customFormat="1">
      <c r="A383" s="3"/>
      <c r="B383" s="4"/>
      <c r="C383" s="1"/>
      <c r="D383" s="1"/>
      <c r="E383" s="1"/>
      <c r="F383" s="3"/>
      <c r="G383" s="4"/>
    </row>
    <row r="384" spans="1:7" s="2" customFormat="1">
      <c r="A384" s="3"/>
      <c r="B384" s="4"/>
      <c r="C384" s="1"/>
      <c r="D384" s="1"/>
      <c r="E384" s="1"/>
      <c r="F384" s="3"/>
      <c r="G384" s="4"/>
    </row>
    <row r="385" spans="1:7" s="2" customFormat="1">
      <c r="A385" s="3"/>
      <c r="B385" s="4"/>
      <c r="C385" s="1"/>
      <c r="D385" s="1"/>
      <c r="E385" s="1"/>
      <c r="F385" s="3"/>
      <c r="G385" s="4"/>
    </row>
    <row r="386" spans="1:7" s="2" customFormat="1">
      <c r="A386" s="3"/>
      <c r="B386" s="4"/>
      <c r="C386" s="1"/>
      <c r="D386" s="1"/>
      <c r="E386" s="1"/>
      <c r="F386" s="3"/>
      <c r="G386" s="4"/>
    </row>
    <row r="387" spans="1:7" s="2" customFormat="1">
      <c r="A387" s="3"/>
      <c r="B387" s="4"/>
      <c r="C387" s="1"/>
      <c r="D387" s="1"/>
      <c r="E387" s="1"/>
      <c r="F387" s="3"/>
      <c r="G387" s="4"/>
    </row>
    <row r="388" spans="1:7" s="2" customFormat="1">
      <c r="A388" s="3"/>
      <c r="B388" s="4"/>
      <c r="C388" s="1"/>
      <c r="D388" s="1"/>
      <c r="E388" s="1"/>
      <c r="F388" s="3"/>
      <c r="G388" s="4"/>
    </row>
    <row r="389" spans="1:7" s="2" customFormat="1">
      <c r="A389" s="3"/>
      <c r="B389" s="4"/>
      <c r="C389" s="1"/>
      <c r="D389" s="1"/>
      <c r="E389" s="1"/>
      <c r="F389" s="3"/>
      <c r="G389" s="4"/>
    </row>
    <row r="390" spans="1:7" s="2" customFormat="1">
      <c r="A390" s="3"/>
      <c r="B390" s="4"/>
      <c r="C390" s="1"/>
      <c r="D390" s="1"/>
      <c r="E390" s="1"/>
      <c r="F390" s="3"/>
      <c r="G390" s="4"/>
    </row>
    <row r="391" spans="1:7" s="2" customFormat="1">
      <c r="A391" s="3"/>
      <c r="B391" s="4"/>
      <c r="C391" s="1"/>
      <c r="D391" s="1"/>
      <c r="E391" s="1"/>
      <c r="F391" s="3"/>
      <c r="G391" s="4"/>
    </row>
    <row r="392" spans="1:7" s="2" customFormat="1">
      <c r="A392" s="3"/>
      <c r="B392" s="4"/>
      <c r="C392" s="1"/>
      <c r="D392" s="1"/>
      <c r="E392" s="1"/>
      <c r="F392" s="3"/>
      <c r="G392" s="4"/>
    </row>
    <row r="393" spans="1:7" s="2" customFormat="1">
      <c r="A393" s="3"/>
      <c r="B393" s="4"/>
      <c r="C393" s="1"/>
      <c r="D393" s="1"/>
      <c r="E393" s="1"/>
      <c r="F393" s="3"/>
      <c r="G393" s="4"/>
    </row>
  </sheetData>
  <mergeCells count="21">
    <mergeCell ref="G40:L40"/>
    <mergeCell ref="B26:B32"/>
    <mergeCell ref="G26:L32"/>
    <mergeCell ref="G33:L33"/>
    <mergeCell ref="A34:A41"/>
    <mergeCell ref="B34:B38"/>
    <mergeCell ref="G34:L38"/>
    <mergeCell ref="G41:L41"/>
    <mergeCell ref="G39:L39"/>
    <mergeCell ref="A1:L3"/>
    <mergeCell ref="A5:B5"/>
    <mergeCell ref="G9:L9"/>
    <mergeCell ref="A10:A33"/>
    <mergeCell ref="B20:B25"/>
    <mergeCell ref="G20:L25"/>
    <mergeCell ref="B10:B11"/>
    <mergeCell ref="G10:L11"/>
    <mergeCell ref="B12:B14"/>
    <mergeCell ref="G12:L14"/>
    <mergeCell ref="B15:B19"/>
    <mergeCell ref="G15:L19"/>
  </mergeCells>
  <phoneticPr fontId="19"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1EDAA-B7AB-481B-A665-078BCE752E8F}">
  <sheetPr>
    <pageSetUpPr fitToPage="1"/>
  </sheetPr>
  <dimension ref="A1:M387"/>
  <sheetViews>
    <sheetView zoomScaleNormal="100" workbookViewId="0">
      <selection sqref="A1:L3"/>
    </sheetView>
  </sheetViews>
  <sheetFormatPr defaultRowHeight="16.5"/>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3" ht="15.75" customHeight="1">
      <c r="A1" s="208" t="s">
        <v>97</v>
      </c>
      <c r="B1" s="208"/>
      <c r="C1" s="208"/>
      <c r="D1" s="208"/>
      <c r="E1" s="208"/>
      <c r="F1" s="208"/>
      <c r="G1" s="208"/>
      <c r="H1" s="208"/>
      <c r="I1" s="208"/>
      <c r="J1" s="208"/>
      <c r="K1" s="208"/>
      <c r="L1" s="208"/>
    </row>
    <row r="2" spans="1:13" ht="15.75" customHeight="1">
      <c r="A2" s="208"/>
      <c r="B2" s="208"/>
      <c r="C2" s="208"/>
      <c r="D2" s="208"/>
      <c r="E2" s="208"/>
      <c r="F2" s="208"/>
      <c r="G2" s="208"/>
      <c r="H2" s="208"/>
      <c r="I2" s="208"/>
      <c r="J2" s="208"/>
      <c r="K2" s="208"/>
      <c r="L2" s="208"/>
    </row>
    <row r="3" spans="1:13" ht="15.75" customHeight="1">
      <c r="A3" s="208"/>
      <c r="B3" s="208"/>
      <c r="C3" s="208"/>
      <c r="D3" s="208"/>
      <c r="E3" s="208"/>
      <c r="F3" s="208"/>
      <c r="G3" s="208"/>
      <c r="H3" s="208"/>
      <c r="I3" s="208"/>
      <c r="J3" s="208"/>
      <c r="K3" s="208"/>
      <c r="L3" s="208"/>
    </row>
    <row r="4" spans="1:13" ht="13.5" customHeight="1">
      <c r="A4" s="78"/>
      <c r="B4" s="79"/>
      <c r="C4" s="78"/>
      <c r="D4" s="79"/>
      <c r="E4" s="80"/>
      <c r="F4" s="80"/>
      <c r="G4" s="80"/>
      <c r="H4" s="80"/>
      <c r="I4" s="80"/>
      <c r="J4" s="80"/>
      <c r="K4" s="80"/>
      <c r="L4" s="80"/>
    </row>
    <row r="5" spans="1:13" ht="17.25" customHeight="1">
      <c r="A5" s="210" t="s">
        <v>8</v>
      </c>
      <c r="B5" s="211"/>
      <c r="C5" s="7"/>
      <c r="D5" s="78"/>
      <c r="E5" s="2"/>
      <c r="F5" s="78"/>
      <c r="G5" s="79"/>
      <c r="H5" s="80"/>
      <c r="I5" s="80"/>
      <c r="J5" s="80"/>
      <c r="K5" s="80"/>
      <c r="L5" s="80"/>
    </row>
    <row r="6" spans="1:13" ht="17.25" customHeight="1">
      <c r="A6" s="81" t="s">
        <v>9</v>
      </c>
      <c r="B6" s="13"/>
      <c r="C6" s="7"/>
      <c r="D6" s="78"/>
      <c r="E6" s="2"/>
      <c r="F6" s="78"/>
      <c r="G6" s="79"/>
      <c r="H6" s="80"/>
      <c r="I6" s="80"/>
      <c r="J6" s="80"/>
      <c r="K6" s="80"/>
      <c r="L6" s="80"/>
    </row>
    <row r="7" spans="1:13" ht="17.25" customHeight="1">
      <c r="A7" s="81" t="s">
        <v>10</v>
      </c>
      <c r="B7" s="13"/>
      <c r="C7" s="78"/>
      <c r="D7" s="2" t="s">
        <v>5</v>
      </c>
      <c r="E7" s="78"/>
      <c r="F7" s="78"/>
      <c r="G7" s="82"/>
      <c r="H7" s="80"/>
      <c r="I7" s="80"/>
      <c r="J7" s="80"/>
      <c r="K7" s="80"/>
      <c r="L7" s="80"/>
    </row>
    <row r="8" spans="1:13" ht="17.25" customHeight="1" thickBot="1">
      <c r="A8" s="83"/>
      <c r="B8" s="84"/>
      <c r="C8" s="83"/>
      <c r="D8" s="83"/>
      <c r="E8" s="83"/>
      <c r="F8" s="83"/>
      <c r="G8" s="84"/>
      <c r="H8" s="85"/>
      <c r="I8" s="85"/>
      <c r="J8" s="85"/>
      <c r="K8" s="85"/>
      <c r="L8" s="85"/>
      <c r="M8" s="11"/>
    </row>
    <row r="9" spans="1:13" ht="30" customHeight="1" thickBot="1">
      <c r="A9" s="8" t="s">
        <v>0</v>
      </c>
      <c r="B9" s="10" t="s">
        <v>4</v>
      </c>
      <c r="C9" s="9" t="s">
        <v>1</v>
      </c>
      <c r="D9" s="10" t="s">
        <v>6</v>
      </c>
      <c r="E9" s="10" t="s">
        <v>7</v>
      </c>
      <c r="F9" s="10" t="s">
        <v>2</v>
      </c>
      <c r="G9" s="212" t="s">
        <v>3</v>
      </c>
      <c r="H9" s="212"/>
      <c r="I9" s="212"/>
      <c r="J9" s="212"/>
      <c r="K9" s="212"/>
      <c r="L9" s="213"/>
    </row>
    <row r="10" spans="1:13" s="2" customFormat="1" ht="20.100000000000001" customHeight="1">
      <c r="A10" s="218" t="s">
        <v>25</v>
      </c>
      <c r="B10" s="239" t="s">
        <v>168</v>
      </c>
      <c r="C10" s="48" t="s">
        <v>36</v>
      </c>
      <c r="D10" s="69">
        <f t="shared" ref="D10:D29" si="0">E10*0.65</f>
        <v>32.5</v>
      </c>
      <c r="E10" s="69">
        <v>50</v>
      </c>
      <c r="F10" s="43">
        <f t="shared" ref="F10:F29" si="1">($B$6*D10)+($B$7*E10)</f>
        <v>0</v>
      </c>
      <c r="G10" s="199" t="s">
        <v>179</v>
      </c>
      <c r="H10" s="200"/>
      <c r="I10" s="200"/>
      <c r="J10" s="200"/>
      <c r="K10" s="200"/>
      <c r="L10" s="201"/>
    </row>
    <row r="11" spans="1:13" s="2" customFormat="1" ht="20.100000000000001" customHeight="1">
      <c r="A11" s="218"/>
      <c r="B11" s="240"/>
      <c r="C11" s="50" t="s">
        <v>19</v>
      </c>
      <c r="D11" s="71">
        <f t="shared" si="0"/>
        <v>13</v>
      </c>
      <c r="E11" s="71">
        <v>20</v>
      </c>
      <c r="F11" s="52">
        <f t="shared" si="1"/>
        <v>0</v>
      </c>
      <c r="G11" s="202"/>
      <c r="H11" s="203"/>
      <c r="I11" s="203"/>
      <c r="J11" s="203"/>
      <c r="K11" s="203"/>
      <c r="L11" s="204"/>
    </row>
    <row r="12" spans="1:13" s="2" customFormat="1" ht="20.100000000000001" customHeight="1">
      <c r="A12" s="218"/>
      <c r="B12" s="240"/>
      <c r="C12" s="50" t="s">
        <v>28</v>
      </c>
      <c r="D12" s="71">
        <f t="shared" si="0"/>
        <v>6.5</v>
      </c>
      <c r="E12" s="71">
        <v>10</v>
      </c>
      <c r="F12" s="52">
        <f t="shared" si="1"/>
        <v>0</v>
      </c>
      <c r="G12" s="202"/>
      <c r="H12" s="203"/>
      <c r="I12" s="203"/>
      <c r="J12" s="203"/>
      <c r="K12" s="203"/>
      <c r="L12" s="204"/>
    </row>
    <row r="13" spans="1:13" s="2" customFormat="1" ht="20.100000000000001" customHeight="1">
      <c r="A13" s="218"/>
      <c r="B13" s="240"/>
      <c r="C13" s="50" t="s">
        <v>136</v>
      </c>
      <c r="D13" s="71">
        <f t="shared" si="0"/>
        <v>6.5</v>
      </c>
      <c r="E13" s="71">
        <v>10</v>
      </c>
      <c r="F13" s="52">
        <f t="shared" si="1"/>
        <v>0</v>
      </c>
      <c r="G13" s="202"/>
      <c r="H13" s="203"/>
      <c r="I13" s="203"/>
      <c r="J13" s="203"/>
      <c r="K13" s="203"/>
      <c r="L13" s="204"/>
    </row>
    <row r="14" spans="1:13" s="2" customFormat="1" ht="20.100000000000001" customHeight="1">
      <c r="A14" s="218"/>
      <c r="B14" s="240"/>
      <c r="C14" s="50" t="s">
        <v>137</v>
      </c>
      <c r="D14" s="71">
        <f t="shared" si="0"/>
        <v>0.65</v>
      </c>
      <c r="E14" s="71">
        <v>1</v>
      </c>
      <c r="F14" s="52">
        <f t="shared" si="1"/>
        <v>0</v>
      </c>
      <c r="G14" s="202"/>
      <c r="H14" s="203"/>
      <c r="I14" s="203"/>
      <c r="J14" s="203"/>
      <c r="K14" s="203"/>
      <c r="L14" s="204"/>
    </row>
    <row r="15" spans="1:13" s="2" customFormat="1" ht="20.100000000000001" customHeight="1">
      <c r="A15" s="218"/>
      <c r="B15" s="240"/>
      <c r="C15" s="50" t="s">
        <v>16</v>
      </c>
      <c r="D15" s="71">
        <f t="shared" si="0"/>
        <v>0.32500000000000001</v>
      </c>
      <c r="E15" s="71">
        <v>0.5</v>
      </c>
      <c r="F15" s="52">
        <f t="shared" si="1"/>
        <v>0</v>
      </c>
      <c r="G15" s="202"/>
      <c r="H15" s="203"/>
      <c r="I15" s="203"/>
      <c r="J15" s="203"/>
      <c r="K15" s="203"/>
      <c r="L15" s="204"/>
    </row>
    <row r="16" spans="1:13" s="2" customFormat="1" ht="20.100000000000001" customHeight="1">
      <c r="A16" s="218"/>
      <c r="B16" s="240"/>
      <c r="C16" s="50" t="s">
        <v>11</v>
      </c>
      <c r="D16" s="71">
        <f t="shared" si="0"/>
        <v>0.65</v>
      </c>
      <c r="E16" s="71">
        <v>1</v>
      </c>
      <c r="F16" s="52">
        <f t="shared" si="1"/>
        <v>0</v>
      </c>
      <c r="G16" s="202"/>
      <c r="H16" s="203"/>
      <c r="I16" s="203"/>
      <c r="J16" s="203"/>
      <c r="K16" s="203"/>
      <c r="L16" s="204"/>
    </row>
    <row r="17" spans="1:12" s="2" customFormat="1" ht="20.100000000000001" customHeight="1">
      <c r="A17" s="218"/>
      <c r="B17" s="240"/>
      <c r="C17" s="53" t="s">
        <v>18</v>
      </c>
      <c r="D17" s="73">
        <f t="shared" si="0"/>
        <v>1.3</v>
      </c>
      <c r="E17" s="73">
        <v>2</v>
      </c>
      <c r="F17" s="47">
        <f t="shared" si="1"/>
        <v>0</v>
      </c>
      <c r="G17" s="205"/>
      <c r="H17" s="206"/>
      <c r="I17" s="206"/>
      <c r="J17" s="206"/>
      <c r="K17" s="206"/>
      <c r="L17" s="207"/>
    </row>
    <row r="18" spans="1:12" s="2" customFormat="1" ht="20.100000000000001" customHeight="1">
      <c r="A18" s="218"/>
      <c r="B18" s="222" t="s">
        <v>131</v>
      </c>
      <c r="C18" s="86" t="s">
        <v>138</v>
      </c>
      <c r="D18" s="87">
        <f t="shared" si="0"/>
        <v>13</v>
      </c>
      <c r="E18" s="88">
        <v>20</v>
      </c>
      <c r="F18" s="49">
        <f t="shared" si="1"/>
        <v>0</v>
      </c>
      <c r="G18" s="297" t="s">
        <v>140</v>
      </c>
      <c r="H18" s="298"/>
      <c r="I18" s="298"/>
      <c r="J18" s="298"/>
      <c r="K18" s="298"/>
      <c r="L18" s="299"/>
    </row>
    <row r="19" spans="1:12" s="2" customFormat="1" ht="20.100000000000001" customHeight="1">
      <c r="A19" s="218"/>
      <c r="B19" s="222"/>
      <c r="C19" s="89" t="s">
        <v>23</v>
      </c>
      <c r="D19" s="90">
        <f t="shared" si="0"/>
        <v>1.9500000000000002</v>
      </c>
      <c r="E19" s="91">
        <v>3</v>
      </c>
      <c r="F19" s="51">
        <f t="shared" si="1"/>
        <v>0</v>
      </c>
      <c r="G19" s="298"/>
      <c r="H19" s="298"/>
      <c r="I19" s="298"/>
      <c r="J19" s="298"/>
      <c r="K19" s="298"/>
      <c r="L19" s="299"/>
    </row>
    <row r="20" spans="1:12" s="2" customFormat="1" ht="20.100000000000001" customHeight="1">
      <c r="A20" s="218"/>
      <c r="B20" s="222"/>
      <c r="C20" s="89" t="s">
        <v>139</v>
      </c>
      <c r="D20" s="90">
        <f t="shared" si="0"/>
        <v>0.65</v>
      </c>
      <c r="E20" s="91">
        <v>1</v>
      </c>
      <c r="F20" s="51">
        <f t="shared" si="1"/>
        <v>0</v>
      </c>
      <c r="G20" s="298"/>
      <c r="H20" s="298"/>
      <c r="I20" s="298"/>
      <c r="J20" s="298"/>
      <c r="K20" s="298"/>
      <c r="L20" s="299"/>
    </row>
    <row r="21" spans="1:12" s="2" customFormat="1" ht="20.100000000000001" customHeight="1">
      <c r="A21" s="218"/>
      <c r="B21" s="222"/>
      <c r="C21" s="89" t="s">
        <v>24</v>
      </c>
      <c r="D21" s="90">
        <f t="shared" si="0"/>
        <v>0.65</v>
      </c>
      <c r="E21" s="91">
        <v>1</v>
      </c>
      <c r="F21" s="51">
        <f t="shared" si="1"/>
        <v>0</v>
      </c>
      <c r="G21" s="298"/>
      <c r="H21" s="298"/>
      <c r="I21" s="298"/>
      <c r="J21" s="298"/>
      <c r="K21" s="298"/>
      <c r="L21" s="299"/>
    </row>
    <row r="22" spans="1:12" s="2" customFormat="1" ht="20.100000000000001" customHeight="1">
      <c r="A22" s="218"/>
      <c r="B22" s="222"/>
      <c r="C22" s="92" t="s">
        <v>85</v>
      </c>
      <c r="D22" s="93">
        <f t="shared" si="0"/>
        <v>0.65</v>
      </c>
      <c r="E22" s="94">
        <v>1</v>
      </c>
      <c r="F22" s="54">
        <f t="shared" si="1"/>
        <v>0</v>
      </c>
      <c r="G22" s="298"/>
      <c r="H22" s="298"/>
      <c r="I22" s="298"/>
      <c r="J22" s="298"/>
      <c r="K22" s="298"/>
      <c r="L22" s="299"/>
    </row>
    <row r="23" spans="1:12" s="2" customFormat="1" ht="20.100000000000001" customHeight="1">
      <c r="A23" s="218"/>
      <c r="B23" s="224" t="s">
        <v>132</v>
      </c>
      <c r="C23" s="48" t="s">
        <v>141</v>
      </c>
      <c r="D23" s="69">
        <f t="shared" si="0"/>
        <v>26</v>
      </c>
      <c r="E23" s="95">
        <v>40</v>
      </c>
      <c r="F23" s="62">
        <f t="shared" si="1"/>
        <v>0</v>
      </c>
      <c r="G23" s="199" t="s">
        <v>143</v>
      </c>
      <c r="H23" s="200"/>
      <c r="I23" s="200"/>
      <c r="J23" s="200"/>
      <c r="K23" s="200"/>
      <c r="L23" s="201"/>
    </row>
    <row r="24" spans="1:12" s="2" customFormat="1" ht="20.100000000000001" customHeight="1">
      <c r="A24" s="218"/>
      <c r="B24" s="278"/>
      <c r="C24" s="50" t="s">
        <v>14</v>
      </c>
      <c r="D24" s="71">
        <f t="shared" si="0"/>
        <v>0.32500000000000001</v>
      </c>
      <c r="E24" s="95">
        <v>0.5</v>
      </c>
      <c r="F24" s="62">
        <f t="shared" si="1"/>
        <v>0</v>
      </c>
      <c r="G24" s="202"/>
      <c r="H24" s="203"/>
      <c r="I24" s="203"/>
      <c r="J24" s="203"/>
      <c r="K24" s="203"/>
      <c r="L24" s="204"/>
    </row>
    <row r="25" spans="1:12" s="2" customFormat="1" ht="20.100000000000001" customHeight="1">
      <c r="A25" s="218"/>
      <c r="B25" s="278"/>
      <c r="C25" s="50" t="s">
        <v>17</v>
      </c>
      <c r="D25" s="71">
        <f t="shared" si="0"/>
        <v>1.9500000000000002</v>
      </c>
      <c r="E25" s="95">
        <v>3</v>
      </c>
      <c r="F25" s="62">
        <f t="shared" si="1"/>
        <v>0</v>
      </c>
      <c r="G25" s="202"/>
      <c r="H25" s="203"/>
      <c r="I25" s="203"/>
      <c r="J25" s="203"/>
      <c r="K25" s="203"/>
      <c r="L25" s="204"/>
    </row>
    <row r="26" spans="1:12" s="2" customFormat="1" ht="20.100000000000001" customHeight="1">
      <c r="A26" s="218"/>
      <c r="B26" s="278"/>
      <c r="C26" s="50" t="s">
        <v>31</v>
      </c>
      <c r="D26" s="71">
        <f t="shared" si="0"/>
        <v>1.3</v>
      </c>
      <c r="E26" s="95">
        <v>2</v>
      </c>
      <c r="F26" s="62">
        <f t="shared" si="1"/>
        <v>0</v>
      </c>
      <c r="G26" s="202"/>
      <c r="H26" s="203"/>
      <c r="I26" s="203"/>
      <c r="J26" s="203"/>
      <c r="K26" s="203"/>
      <c r="L26" s="204"/>
    </row>
    <row r="27" spans="1:12" s="2" customFormat="1" ht="20.100000000000001" customHeight="1">
      <c r="A27" s="218"/>
      <c r="B27" s="278"/>
      <c r="C27" s="50" t="s">
        <v>16</v>
      </c>
      <c r="D27" s="71">
        <f t="shared" si="0"/>
        <v>0.13</v>
      </c>
      <c r="E27" s="95">
        <v>0.2</v>
      </c>
      <c r="F27" s="62">
        <f t="shared" si="1"/>
        <v>0</v>
      </c>
      <c r="G27" s="202"/>
      <c r="H27" s="203"/>
      <c r="I27" s="203"/>
      <c r="J27" s="203"/>
      <c r="K27" s="203"/>
      <c r="L27" s="204"/>
    </row>
    <row r="28" spans="1:12" s="2" customFormat="1" ht="20.100000000000001" customHeight="1">
      <c r="A28" s="218"/>
      <c r="B28" s="278"/>
      <c r="C28" s="50" t="s">
        <v>142</v>
      </c>
      <c r="D28" s="71">
        <f t="shared" si="0"/>
        <v>0.65</v>
      </c>
      <c r="E28" s="95">
        <v>1</v>
      </c>
      <c r="F28" s="62">
        <f t="shared" si="1"/>
        <v>0</v>
      </c>
      <c r="G28" s="202"/>
      <c r="H28" s="203"/>
      <c r="I28" s="203"/>
      <c r="J28" s="203"/>
      <c r="K28" s="203"/>
      <c r="L28" s="204"/>
    </row>
    <row r="29" spans="1:12" s="2" customFormat="1" ht="20.100000000000001" customHeight="1">
      <c r="A29" s="218"/>
      <c r="B29" s="279"/>
      <c r="C29" s="53" t="s">
        <v>62</v>
      </c>
      <c r="D29" s="73">
        <f t="shared" si="0"/>
        <v>1.3</v>
      </c>
      <c r="E29" s="96">
        <v>2</v>
      </c>
      <c r="F29" s="97">
        <f t="shared" si="1"/>
        <v>0</v>
      </c>
      <c r="G29" s="205"/>
      <c r="H29" s="206"/>
      <c r="I29" s="206"/>
      <c r="J29" s="206"/>
      <c r="K29" s="206"/>
      <c r="L29" s="207"/>
    </row>
    <row r="30" spans="1:12" s="2" customFormat="1" ht="20.100000000000001" customHeight="1">
      <c r="A30" s="219"/>
      <c r="B30" s="98" t="s">
        <v>81</v>
      </c>
      <c r="C30" s="99" t="s">
        <v>80</v>
      </c>
      <c r="D30" s="100">
        <v>14</v>
      </c>
      <c r="E30" s="100">
        <v>20</v>
      </c>
      <c r="F30" s="47">
        <f>($B$6*D30)+($B$7*E30)</f>
        <v>0</v>
      </c>
      <c r="G30" s="243" t="s">
        <v>171</v>
      </c>
      <c r="H30" s="243"/>
      <c r="I30" s="243"/>
      <c r="J30" s="243"/>
      <c r="K30" s="243"/>
      <c r="L30" s="244"/>
    </row>
    <row r="31" spans="1:12" s="2" customFormat="1" ht="27.75" customHeight="1">
      <c r="A31" s="229" t="s">
        <v>26</v>
      </c>
      <c r="B31" s="257" t="s">
        <v>133</v>
      </c>
      <c r="C31" s="48" t="s">
        <v>29</v>
      </c>
      <c r="D31" s="43">
        <f t="shared" ref="D31:D35" si="2">E31*0.65</f>
        <v>13</v>
      </c>
      <c r="E31" s="43">
        <v>20</v>
      </c>
      <c r="F31" s="43">
        <f t="shared" ref="F31:F35" si="3">($B$6*D31)+($B$7*E31)</f>
        <v>0</v>
      </c>
      <c r="G31" s="300" t="s">
        <v>144</v>
      </c>
      <c r="H31" s="300"/>
      <c r="I31" s="300"/>
      <c r="J31" s="300"/>
      <c r="K31" s="300"/>
      <c r="L31" s="301"/>
    </row>
    <row r="32" spans="1:12" s="2" customFormat="1" ht="27.75" customHeight="1">
      <c r="A32" s="229"/>
      <c r="B32" s="258"/>
      <c r="C32" s="50" t="s">
        <v>45</v>
      </c>
      <c r="D32" s="52">
        <f t="shared" si="2"/>
        <v>6.5</v>
      </c>
      <c r="E32" s="52">
        <v>10</v>
      </c>
      <c r="F32" s="52">
        <f t="shared" si="3"/>
        <v>0</v>
      </c>
      <c r="G32" s="302"/>
      <c r="H32" s="302"/>
      <c r="I32" s="302"/>
      <c r="J32" s="302"/>
      <c r="K32" s="302"/>
      <c r="L32" s="303"/>
    </row>
    <row r="33" spans="1:12" s="2" customFormat="1" ht="27.75" customHeight="1">
      <c r="A33" s="229"/>
      <c r="B33" s="260"/>
      <c r="C33" s="53" t="s">
        <v>20</v>
      </c>
      <c r="D33" s="47">
        <f t="shared" si="2"/>
        <v>6.5000000000000002E-2</v>
      </c>
      <c r="E33" s="47">
        <v>0.1</v>
      </c>
      <c r="F33" s="47">
        <f t="shared" si="3"/>
        <v>0</v>
      </c>
      <c r="G33" s="304"/>
      <c r="H33" s="304"/>
      <c r="I33" s="304"/>
      <c r="J33" s="304"/>
      <c r="K33" s="304"/>
      <c r="L33" s="305"/>
    </row>
    <row r="34" spans="1:12" s="2" customFormat="1" ht="20.100000000000001" customHeight="1">
      <c r="A34" s="229"/>
      <c r="B34" s="101" t="s">
        <v>134</v>
      </c>
      <c r="C34" s="102" t="s">
        <v>134</v>
      </c>
      <c r="D34" s="103">
        <f t="shared" si="2"/>
        <v>26</v>
      </c>
      <c r="E34" s="104">
        <v>40</v>
      </c>
      <c r="F34" s="104">
        <f t="shared" si="3"/>
        <v>0</v>
      </c>
      <c r="G34" s="306"/>
      <c r="H34" s="307"/>
      <c r="I34" s="307"/>
      <c r="J34" s="307"/>
      <c r="K34" s="307"/>
      <c r="L34" s="308"/>
    </row>
    <row r="35" spans="1:12" s="2" customFormat="1" ht="20.100000000000001" customHeight="1" thickBot="1">
      <c r="A35" s="230"/>
      <c r="B35" s="105" t="s">
        <v>135</v>
      </c>
      <c r="C35" s="106" t="s">
        <v>145</v>
      </c>
      <c r="D35" s="107">
        <f t="shared" si="2"/>
        <v>58.5</v>
      </c>
      <c r="E35" s="108">
        <v>90</v>
      </c>
      <c r="F35" s="109">
        <f t="shared" si="3"/>
        <v>0</v>
      </c>
      <c r="G35" s="309"/>
      <c r="H35" s="310"/>
      <c r="I35" s="310"/>
      <c r="J35" s="310"/>
      <c r="K35" s="310"/>
      <c r="L35" s="311"/>
    </row>
    <row r="36" spans="1:12" s="2" customFormat="1" ht="15" customHeight="1">
      <c r="B36" s="5"/>
    </row>
    <row r="37" spans="1:12" s="2" customFormat="1" ht="15" customHeight="1">
      <c r="B37" s="5"/>
    </row>
    <row r="38" spans="1:12" s="2" customFormat="1" ht="15" customHeight="1">
      <c r="B38" s="5"/>
    </row>
    <row r="39" spans="1:12" s="2" customFormat="1" ht="15" customHeight="1">
      <c r="B39" s="5"/>
    </row>
    <row r="40" spans="1:12" s="2" customFormat="1" ht="15" customHeight="1">
      <c r="B40" s="5"/>
    </row>
    <row r="41" spans="1:12" s="2" customFormat="1" ht="13.5">
      <c r="B41" s="5"/>
    </row>
    <row r="42" spans="1:12" s="2" customFormat="1" ht="13.5">
      <c r="B42" s="5"/>
    </row>
    <row r="43" spans="1:12" s="2" customFormat="1" ht="13.5">
      <c r="B43" s="5"/>
    </row>
    <row r="44" spans="1:12" s="2" customFormat="1" ht="13.5">
      <c r="B44" s="5"/>
    </row>
    <row r="45" spans="1:12" s="2" customFormat="1" ht="13.5">
      <c r="B45" s="5"/>
    </row>
    <row r="46" spans="1:12" s="2" customFormat="1" ht="13.5">
      <c r="B46" s="5"/>
    </row>
    <row r="47" spans="1:12" s="2" customFormat="1" ht="13.5">
      <c r="B47" s="5"/>
    </row>
    <row r="48" spans="1:12" s="2" customFormat="1" ht="13.5">
      <c r="B48" s="5"/>
    </row>
    <row r="49" spans="2:2" s="2" customFormat="1" ht="13.5">
      <c r="B49" s="5"/>
    </row>
    <row r="50" spans="2:2" s="2" customFormat="1" ht="13.5">
      <c r="B50" s="5"/>
    </row>
    <row r="51" spans="2:2" s="2" customFormat="1" ht="13.5">
      <c r="B51" s="5"/>
    </row>
    <row r="52" spans="2:2" s="2" customFormat="1" ht="13.5">
      <c r="B52" s="5"/>
    </row>
    <row r="53" spans="2:2" s="2" customFormat="1" ht="13.5">
      <c r="B53" s="5"/>
    </row>
    <row r="54" spans="2:2" s="2" customFormat="1" ht="13.5">
      <c r="B54" s="5"/>
    </row>
    <row r="55" spans="2:2" s="2" customFormat="1" ht="13.5">
      <c r="B55" s="5"/>
    </row>
    <row r="56" spans="2:2" s="2" customFormat="1" ht="13.5">
      <c r="B56" s="5"/>
    </row>
    <row r="57" spans="2:2" s="2" customFormat="1" ht="13.5">
      <c r="B57" s="5"/>
    </row>
    <row r="58" spans="2:2" s="2" customFormat="1" ht="13.5">
      <c r="B58" s="5"/>
    </row>
    <row r="59" spans="2:2" s="2" customFormat="1" ht="17.25" customHeight="1">
      <c r="B59" s="5"/>
    </row>
    <row r="60" spans="2:2" s="2" customFormat="1" ht="13.5">
      <c r="B60" s="5"/>
    </row>
    <row r="61" spans="2:2" s="2" customFormat="1" ht="13.5">
      <c r="B61" s="5"/>
    </row>
    <row r="62" spans="2:2" s="2" customFormat="1" ht="13.5">
      <c r="B62" s="5"/>
    </row>
    <row r="63" spans="2:2" s="2" customFormat="1" ht="13.5">
      <c r="B63" s="5"/>
    </row>
    <row r="64" spans="2:2" s="2" customFormat="1" ht="13.5">
      <c r="B64" s="5"/>
    </row>
    <row r="65" spans="2:2" s="2" customFormat="1" ht="13.5">
      <c r="B65" s="5"/>
    </row>
    <row r="66" spans="2:2" s="2" customFormat="1" ht="13.5">
      <c r="B66" s="5"/>
    </row>
    <row r="67" spans="2:2" s="2" customFormat="1" ht="13.5">
      <c r="B67" s="5"/>
    </row>
    <row r="68" spans="2:2" s="2" customFormat="1" ht="13.5">
      <c r="B68" s="5"/>
    </row>
    <row r="69" spans="2:2" s="2" customFormat="1" ht="13.5">
      <c r="B69" s="5"/>
    </row>
    <row r="70" spans="2:2" s="2" customFormat="1" ht="13.5">
      <c r="B70" s="5"/>
    </row>
    <row r="71" spans="2:2" s="2" customFormat="1" ht="13.5">
      <c r="B71" s="5"/>
    </row>
    <row r="72" spans="2:2" s="2" customFormat="1" ht="13.5">
      <c r="B72" s="5"/>
    </row>
    <row r="73" spans="2:2" s="2" customFormat="1" ht="13.5">
      <c r="B73" s="5"/>
    </row>
    <row r="74" spans="2:2" s="2" customFormat="1" ht="13.5">
      <c r="B74" s="5"/>
    </row>
    <row r="75" spans="2:2" s="2" customFormat="1" ht="13.5">
      <c r="B75" s="5"/>
    </row>
    <row r="76" spans="2:2" s="2" customFormat="1" ht="13.5">
      <c r="B76" s="5"/>
    </row>
    <row r="77" spans="2:2" s="2" customFormat="1" ht="13.5">
      <c r="B77" s="5"/>
    </row>
    <row r="78" spans="2:2" s="2" customFormat="1" ht="13.5">
      <c r="B78" s="5"/>
    </row>
    <row r="79" spans="2:2" s="2" customFormat="1" ht="13.5">
      <c r="B79" s="5"/>
    </row>
    <row r="80" spans="2:2" s="2" customFormat="1" ht="13.5">
      <c r="B80" s="5"/>
    </row>
    <row r="81" spans="2:2" s="2" customFormat="1" ht="13.5">
      <c r="B81" s="5"/>
    </row>
    <row r="82" spans="2:2" s="2" customFormat="1" ht="13.5">
      <c r="B82" s="5"/>
    </row>
    <row r="83" spans="2:2" s="2" customFormat="1" ht="13.5">
      <c r="B83" s="5"/>
    </row>
    <row r="84" spans="2:2" s="2" customFormat="1" ht="13.5">
      <c r="B84" s="5"/>
    </row>
    <row r="85" spans="2:2" s="2" customFormat="1" ht="13.5">
      <c r="B85" s="5"/>
    </row>
    <row r="86" spans="2:2" s="2" customFormat="1" ht="13.5">
      <c r="B86" s="5"/>
    </row>
    <row r="87" spans="2:2" s="2" customFormat="1" ht="13.5">
      <c r="B87" s="5"/>
    </row>
    <row r="88" spans="2:2" s="2" customFormat="1" ht="13.5">
      <c r="B88" s="5"/>
    </row>
    <row r="89" spans="2:2" s="2" customFormat="1" ht="13.5">
      <c r="B89" s="5"/>
    </row>
    <row r="90" spans="2:2" s="2" customFormat="1" ht="13.5">
      <c r="B90" s="5"/>
    </row>
    <row r="91" spans="2:2" s="2" customFormat="1" ht="13.5">
      <c r="B91" s="5"/>
    </row>
    <row r="92" spans="2:2" s="2" customFormat="1" ht="13.5">
      <c r="B92" s="5"/>
    </row>
    <row r="93" spans="2:2" s="2" customFormat="1" ht="13.5">
      <c r="B93" s="5"/>
    </row>
    <row r="94" spans="2:2" s="2" customFormat="1" ht="13.5">
      <c r="B94" s="5"/>
    </row>
    <row r="95" spans="2:2" s="2" customFormat="1" ht="13.5">
      <c r="B95" s="5"/>
    </row>
    <row r="96" spans="2:2" s="2" customFormat="1" ht="13.5">
      <c r="B96" s="5"/>
    </row>
    <row r="97" spans="2:2" s="2" customFormat="1" ht="13.5">
      <c r="B97" s="5"/>
    </row>
    <row r="98" spans="2:2" s="2" customFormat="1" ht="13.5">
      <c r="B98" s="5"/>
    </row>
    <row r="99" spans="2:2" s="2" customFormat="1" ht="13.5">
      <c r="B99" s="5"/>
    </row>
    <row r="100" spans="2:2" s="2" customFormat="1" ht="13.5">
      <c r="B100" s="5"/>
    </row>
    <row r="101" spans="2:2" s="2" customFormat="1" ht="13.5">
      <c r="B101" s="5"/>
    </row>
    <row r="102" spans="2:2" s="2" customFormat="1" ht="13.5">
      <c r="B102" s="5"/>
    </row>
    <row r="103" spans="2:2" s="2" customFormat="1" ht="13.5">
      <c r="B103" s="5"/>
    </row>
    <row r="104" spans="2:2" s="2" customFormat="1" ht="13.5">
      <c r="B104" s="5"/>
    </row>
    <row r="105" spans="2:2" s="2" customFormat="1" ht="13.5">
      <c r="B105" s="5"/>
    </row>
    <row r="106" spans="2:2" s="2" customFormat="1" ht="13.5">
      <c r="B106" s="5"/>
    </row>
    <row r="107" spans="2:2" s="2" customFormat="1" ht="13.5">
      <c r="B107" s="5"/>
    </row>
    <row r="108" spans="2:2" s="2" customFormat="1" ht="13.5">
      <c r="B108" s="5"/>
    </row>
    <row r="109" spans="2:2" s="2" customFormat="1" ht="13.5">
      <c r="B109" s="5"/>
    </row>
    <row r="110" spans="2:2" s="2" customFormat="1" ht="13.5">
      <c r="B110" s="5"/>
    </row>
    <row r="111" spans="2:2" s="2" customFormat="1" ht="13.5">
      <c r="B111" s="5"/>
    </row>
    <row r="112" spans="2:2" s="2" customFormat="1" ht="13.5">
      <c r="B112" s="5"/>
    </row>
    <row r="113" spans="2:2" s="2" customFormat="1" ht="13.5">
      <c r="B113" s="5"/>
    </row>
    <row r="114" spans="2:2" s="2" customFormat="1" ht="13.5">
      <c r="B114" s="5"/>
    </row>
    <row r="115" spans="2:2" s="2" customFormat="1" ht="16.5" customHeight="1">
      <c r="B115" s="5"/>
    </row>
    <row r="116" spans="2:2" s="2" customFormat="1" ht="16.5" customHeight="1">
      <c r="B116" s="5"/>
    </row>
    <row r="117" spans="2:2" s="2" customFormat="1" ht="16.5" customHeight="1">
      <c r="B117" s="5"/>
    </row>
    <row r="118" spans="2:2" s="2" customFormat="1" ht="16.5" customHeight="1">
      <c r="B118" s="5"/>
    </row>
    <row r="119" spans="2:2" s="2" customFormat="1" ht="16.5" customHeight="1">
      <c r="B119" s="5"/>
    </row>
    <row r="120" spans="2:2" s="2" customFormat="1" ht="16.5" customHeight="1">
      <c r="B120" s="5"/>
    </row>
    <row r="121" spans="2:2" s="2" customFormat="1" ht="17.25" customHeight="1">
      <c r="B121" s="5"/>
    </row>
    <row r="122" spans="2:2" s="2" customFormat="1" ht="17.25" customHeight="1">
      <c r="B122" s="5"/>
    </row>
    <row r="123" spans="2:2" s="2" customFormat="1" ht="13.5">
      <c r="B123" s="5"/>
    </row>
    <row r="124" spans="2:2" s="2" customFormat="1" ht="13.5">
      <c r="B124" s="5"/>
    </row>
    <row r="125" spans="2:2" s="2" customFormat="1" ht="16.5" customHeight="1">
      <c r="B125" s="5"/>
    </row>
    <row r="126" spans="2:2" s="2" customFormat="1" ht="13.5">
      <c r="B126" s="5"/>
    </row>
    <row r="127" spans="2:2" s="2" customFormat="1" ht="13.5">
      <c r="B127" s="5"/>
    </row>
    <row r="128" spans="2:2" s="2" customFormat="1" ht="13.5">
      <c r="B128" s="5"/>
    </row>
    <row r="129" spans="2:2" s="2" customFormat="1" ht="13.5">
      <c r="B129" s="5"/>
    </row>
    <row r="130" spans="2:2" s="2" customFormat="1" ht="13.5">
      <c r="B130" s="5"/>
    </row>
    <row r="131" spans="2:2" s="2" customFormat="1" ht="13.5">
      <c r="B131" s="5"/>
    </row>
    <row r="132" spans="2:2" s="2" customFormat="1" ht="13.5">
      <c r="B132" s="5"/>
    </row>
    <row r="133" spans="2:2" s="2" customFormat="1" ht="13.5">
      <c r="B133" s="5"/>
    </row>
    <row r="134" spans="2:2" s="2" customFormat="1" ht="13.5">
      <c r="B134" s="5"/>
    </row>
    <row r="135" spans="2:2" s="2" customFormat="1" ht="13.5">
      <c r="B135" s="5"/>
    </row>
    <row r="136" spans="2:2" s="2" customFormat="1" ht="13.5">
      <c r="B136" s="5"/>
    </row>
    <row r="137" spans="2:2" s="2" customFormat="1" ht="13.5">
      <c r="B137" s="5"/>
    </row>
    <row r="138" spans="2:2" s="2" customFormat="1" ht="13.5">
      <c r="B138" s="5"/>
    </row>
    <row r="139" spans="2:2" s="2" customFormat="1" ht="13.5">
      <c r="B139" s="5"/>
    </row>
    <row r="140" spans="2:2" s="2" customFormat="1" ht="13.5">
      <c r="B140" s="5"/>
    </row>
    <row r="141" spans="2:2" s="2" customFormat="1" ht="13.5">
      <c r="B141" s="5"/>
    </row>
    <row r="142" spans="2:2" s="2" customFormat="1" ht="13.5">
      <c r="B142" s="5"/>
    </row>
    <row r="143" spans="2:2" s="2" customFormat="1" ht="13.5">
      <c r="B143" s="5"/>
    </row>
    <row r="144" spans="2:2" s="2" customFormat="1" ht="13.5">
      <c r="B144" s="5"/>
    </row>
    <row r="145" spans="2:2" s="2" customFormat="1" ht="13.5">
      <c r="B145" s="5"/>
    </row>
    <row r="146" spans="2:2" s="2" customFormat="1" ht="13.5">
      <c r="B146" s="5"/>
    </row>
    <row r="147" spans="2:2" s="2" customFormat="1" ht="13.5">
      <c r="B147" s="5"/>
    </row>
    <row r="148" spans="2:2" s="2" customFormat="1" ht="13.5">
      <c r="B148" s="5"/>
    </row>
    <row r="149" spans="2:2" s="2" customFormat="1" ht="13.5">
      <c r="B149" s="5"/>
    </row>
    <row r="150" spans="2:2" s="2" customFormat="1" ht="13.5">
      <c r="B150" s="5"/>
    </row>
    <row r="151" spans="2:2" s="2" customFormat="1" ht="13.5">
      <c r="B151" s="5"/>
    </row>
    <row r="152" spans="2:2" s="2" customFormat="1" ht="13.5">
      <c r="B152" s="5"/>
    </row>
    <row r="153" spans="2:2" s="2" customFormat="1" ht="13.5">
      <c r="B153" s="5"/>
    </row>
    <row r="154" spans="2:2" s="2" customFormat="1" ht="13.5">
      <c r="B154" s="5"/>
    </row>
    <row r="155" spans="2:2" s="2" customFormat="1" ht="13.5">
      <c r="B155" s="5"/>
    </row>
    <row r="156" spans="2:2" s="2" customFormat="1" ht="13.5">
      <c r="B156" s="5"/>
    </row>
    <row r="157" spans="2:2" s="2" customFormat="1" ht="13.5">
      <c r="B157" s="5"/>
    </row>
    <row r="158" spans="2:2" s="2" customFormat="1" ht="13.5">
      <c r="B158" s="5"/>
    </row>
    <row r="159" spans="2:2" s="2" customFormat="1" ht="13.5">
      <c r="B159" s="5"/>
    </row>
    <row r="160" spans="2:2" s="2" customFormat="1" ht="13.5">
      <c r="B160" s="5"/>
    </row>
    <row r="161" spans="2:2" s="2" customFormat="1" ht="13.5">
      <c r="B161" s="5"/>
    </row>
    <row r="162" spans="2:2" s="2" customFormat="1" ht="13.5">
      <c r="B162" s="5"/>
    </row>
    <row r="163" spans="2:2" s="2" customFormat="1" ht="13.5">
      <c r="B163" s="5"/>
    </row>
    <row r="164" spans="2:2" s="2" customFormat="1" ht="13.5">
      <c r="B164" s="5"/>
    </row>
    <row r="165" spans="2:2" s="2" customFormat="1" ht="13.5">
      <c r="B165" s="5"/>
    </row>
    <row r="166" spans="2:2" s="2" customFormat="1" ht="13.5">
      <c r="B166" s="5"/>
    </row>
    <row r="167" spans="2:2" s="2" customFormat="1" ht="13.5">
      <c r="B167" s="5"/>
    </row>
    <row r="168" spans="2:2" s="2" customFormat="1" ht="13.5">
      <c r="B168" s="5"/>
    </row>
    <row r="169" spans="2:2" s="2" customFormat="1" ht="13.5">
      <c r="B169" s="5"/>
    </row>
    <row r="170" spans="2:2" s="2" customFormat="1" ht="13.5">
      <c r="B170" s="5"/>
    </row>
    <row r="171" spans="2:2" s="2" customFormat="1" ht="13.5">
      <c r="B171" s="5"/>
    </row>
    <row r="172" spans="2:2" s="2" customFormat="1" ht="13.5">
      <c r="B172" s="5"/>
    </row>
    <row r="173" spans="2:2" s="2" customFormat="1" ht="13.5">
      <c r="B173" s="5"/>
    </row>
    <row r="174" spans="2:2" s="2" customFormat="1" ht="13.5">
      <c r="B174" s="5"/>
    </row>
    <row r="175" spans="2:2" s="2" customFormat="1" ht="13.5">
      <c r="B175" s="5"/>
    </row>
    <row r="176" spans="2:2" s="2" customFormat="1" ht="13.5">
      <c r="B176" s="5"/>
    </row>
    <row r="177" spans="2:2" s="2" customFormat="1" ht="13.5">
      <c r="B177" s="5"/>
    </row>
    <row r="178" spans="2:2" s="2" customFormat="1" ht="13.5">
      <c r="B178" s="5"/>
    </row>
    <row r="179" spans="2:2" s="2" customFormat="1" ht="13.5">
      <c r="B179" s="5"/>
    </row>
    <row r="180" spans="2:2" s="2" customFormat="1" ht="13.5">
      <c r="B180" s="5"/>
    </row>
    <row r="181" spans="2:2" s="2" customFormat="1" ht="13.5">
      <c r="B181" s="5"/>
    </row>
    <row r="182" spans="2:2" s="2" customFormat="1" ht="13.5">
      <c r="B182" s="5"/>
    </row>
    <row r="183" spans="2:2" s="2" customFormat="1" ht="13.5">
      <c r="B183" s="5"/>
    </row>
    <row r="184" spans="2:2" s="2" customFormat="1" ht="13.5">
      <c r="B184" s="5"/>
    </row>
    <row r="185" spans="2:2" s="2" customFormat="1" ht="13.5">
      <c r="B185" s="5"/>
    </row>
    <row r="186" spans="2:2" s="2" customFormat="1" ht="13.5">
      <c r="B186" s="5"/>
    </row>
    <row r="187" spans="2:2" s="2" customFormat="1" ht="13.5">
      <c r="B187" s="5"/>
    </row>
    <row r="188" spans="2:2" s="2" customFormat="1" ht="13.5">
      <c r="B188" s="5"/>
    </row>
    <row r="189" spans="2:2" s="2" customFormat="1" ht="13.5">
      <c r="B189" s="5"/>
    </row>
    <row r="190" spans="2:2" s="2" customFormat="1" ht="13.5">
      <c r="B190" s="5"/>
    </row>
    <row r="191" spans="2:2" s="2" customFormat="1" ht="13.5">
      <c r="B191" s="5"/>
    </row>
    <row r="192" spans="2:2" s="2" customFormat="1" ht="13.5">
      <c r="B192" s="5"/>
    </row>
    <row r="193" spans="1:7" s="2" customFormat="1" ht="13.5">
      <c r="B193" s="5"/>
    </row>
    <row r="194" spans="1:7" s="2" customFormat="1" ht="13.5">
      <c r="B194" s="5"/>
    </row>
    <row r="195" spans="1:7" s="2" customFormat="1" ht="13.5">
      <c r="B195" s="5"/>
    </row>
    <row r="196" spans="1:7" s="2" customFormat="1" ht="13.5">
      <c r="B196" s="5"/>
    </row>
    <row r="197" spans="1:7" s="2" customFormat="1" ht="13.5">
      <c r="B197" s="5"/>
    </row>
    <row r="198" spans="1:7" s="2" customFormat="1" ht="13.5">
      <c r="B198" s="5"/>
    </row>
    <row r="199" spans="1:7" s="2" customFormat="1" ht="13.5">
      <c r="B199" s="5"/>
    </row>
    <row r="200" spans="1:7" s="2" customFormat="1" ht="13.5">
      <c r="B200" s="5"/>
    </row>
    <row r="201" spans="1:7" s="2" customFormat="1" ht="13.5">
      <c r="B201" s="5"/>
    </row>
    <row r="202" spans="1:7" s="2" customFormat="1" ht="13.5">
      <c r="B202" s="5"/>
    </row>
    <row r="203" spans="1:7" s="2" customFormat="1" ht="13.5">
      <c r="B203" s="5"/>
    </row>
    <row r="204" spans="1:7" s="2" customFormat="1" ht="13.5">
      <c r="B204" s="5"/>
    </row>
    <row r="205" spans="1:7" s="2" customFormat="1" ht="13.5">
      <c r="B205" s="5"/>
    </row>
    <row r="206" spans="1:7" s="2" customFormat="1" ht="13.5">
      <c r="B206" s="5"/>
    </row>
    <row r="207" spans="1:7" s="2" customFormat="1" ht="13.5">
      <c r="A207" s="3"/>
      <c r="B207" s="6"/>
      <c r="C207" s="3"/>
      <c r="G207" s="5"/>
    </row>
    <row r="208" spans="1:7" s="2" customFormat="1" ht="13.5">
      <c r="A208" s="3"/>
      <c r="B208" s="6"/>
      <c r="C208" s="3"/>
      <c r="G208" s="5"/>
    </row>
    <row r="209" spans="1:7" s="2" customFormat="1" ht="13.5">
      <c r="A209" s="3"/>
      <c r="B209" s="6"/>
      <c r="C209" s="3"/>
      <c r="G209" s="5"/>
    </row>
    <row r="210" spans="1:7" s="2" customFormat="1" ht="13.5">
      <c r="A210" s="3"/>
      <c r="B210" s="6"/>
      <c r="C210" s="3"/>
      <c r="G210" s="5"/>
    </row>
    <row r="211" spans="1:7" s="2" customFormat="1" ht="13.5">
      <c r="A211" s="3"/>
      <c r="B211" s="6"/>
      <c r="C211" s="3"/>
      <c r="G211" s="5"/>
    </row>
    <row r="212" spans="1:7" s="2" customFormat="1" ht="13.5">
      <c r="A212" s="3"/>
      <c r="B212" s="6"/>
      <c r="C212" s="3"/>
      <c r="G212" s="5"/>
    </row>
    <row r="213" spans="1:7" s="2" customFormat="1" ht="13.5">
      <c r="A213" s="3"/>
      <c r="B213" s="6"/>
      <c r="C213" s="3"/>
      <c r="G213" s="5"/>
    </row>
    <row r="214" spans="1:7" s="2" customFormat="1" ht="13.5">
      <c r="A214" s="3"/>
      <c r="B214" s="6"/>
      <c r="C214" s="3"/>
      <c r="G214" s="5"/>
    </row>
    <row r="215" spans="1:7" s="2" customFormat="1" ht="13.5">
      <c r="A215" s="3"/>
      <c r="B215" s="6"/>
      <c r="C215" s="3"/>
      <c r="G215" s="5"/>
    </row>
    <row r="216" spans="1:7" s="2" customFormat="1" ht="13.5">
      <c r="A216" s="3"/>
      <c r="B216" s="6"/>
      <c r="C216" s="3"/>
      <c r="G216" s="5"/>
    </row>
    <row r="217" spans="1:7" s="2" customFormat="1" ht="13.5">
      <c r="A217" s="3"/>
      <c r="B217" s="6"/>
      <c r="C217" s="3"/>
      <c r="G217" s="5"/>
    </row>
    <row r="218" spans="1:7" s="2" customFormat="1" ht="13.5">
      <c r="A218" s="3"/>
      <c r="B218" s="6"/>
      <c r="C218" s="3"/>
      <c r="G218" s="5"/>
    </row>
    <row r="219" spans="1:7" s="2" customFormat="1" ht="13.5">
      <c r="A219" s="3"/>
      <c r="B219" s="6"/>
      <c r="C219" s="3"/>
      <c r="G219" s="5"/>
    </row>
    <row r="220" spans="1:7" s="2" customFormat="1" ht="13.5">
      <c r="A220" s="3"/>
      <c r="B220" s="6"/>
      <c r="C220" s="3"/>
      <c r="G220" s="5"/>
    </row>
    <row r="221" spans="1:7" s="2" customFormat="1" ht="13.5">
      <c r="A221" s="3"/>
      <c r="B221" s="6"/>
      <c r="C221" s="3"/>
      <c r="G221" s="5"/>
    </row>
    <row r="222" spans="1:7" s="2" customFormat="1" ht="13.5">
      <c r="A222" s="3"/>
      <c r="B222" s="6"/>
      <c r="C222" s="3"/>
      <c r="G222" s="5"/>
    </row>
    <row r="223" spans="1:7" s="2" customFormat="1" ht="13.5">
      <c r="A223" s="3"/>
      <c r="B223" s="6"/>
      <c r="C223" s="3"/>
      <c r="G223" s="5"/>
    </row>
    <row r="224" spans="1:7" s="2" customFormat="1" ht="13.5">
      <c r="A224" s="3"/>
      <c r="B224" s="6"/>
      <c r="C224" s="3"/>
      <c r="G224" s="5"/>
    </row>
    <row r="225" spans="1:7" s="2" customFormat="1" ht="13.5">
      <c r="A225" s="3"/>
      <c r="B225" s="6"/>
      <c r="C225" s="3"/>
      <c r="G225" s="5"/>
    </row>
    <row r="226" spans="1:7" s="2" customFormat="1" ht="13.5">
      <c r="A226" s="3"/>
      <c r="B226" s="6"/>
      <c r="C226" s="3"/>
      <c r="G226" s="5"/>
    </row>
    <row r="227" spans="1:7" s="2" customFormat="1" ht="13.5">
      <c r="A227" s="3"/>
      <c r="B227" s="6"/>
      <c r="C227" s="3"/>
      <c r="G227" s="5"/>
    </row>
    <row r="228" spans="1:7" s="2" customFormat="1" ht="13.5">
      <c r="A228" s="3"/>
      <c r="B228" s="6"/>
      <c r="C228" s="3"/>
      <c r="G228" s="5"/>
    </row>
    <row r="229" spans="1:7" s="2" customFormat="1" ht="13.5">
      <c r="A229" s="3"/>
      <c r="B229" s="6"/>
      <c r="C229" s="3"/>
      <c r="G229" s="5"/>
    </row>
    <row r="230" spans="1:7" s="2" customFormat="1" ht="13.5">
      <c r="A230" s="3"/>
      <c r="B230" s="6"/>
      <c r="C230" s="3"/>
      <c r="G230" s="5"/>
    </row>
    <row r="231" spans="1:7" s="2" customFormat="1" ht="13.5">
      <c r="A231" s="3"/>
      <c r="B231" s="6"/>
      <c r="C231" s="3"/>
      <c r="G231" s="5"/>
    </row>
    <row r="232" spans="1:7" s="2" customFormat="1" ht="13.5">
      <c r="A232" s="3"/>
      <c r="B232" s="6"/>
      <c r="C232" s="3"/>
      <c r="G232" s="5"/>
    </row>
    <row r="233" spans="1:7" s="2" customFormat="1" ht="13.5">
      <c r="A233" s="3"/>
      <c r="B233" s="6"/>
      <c r="C233" s="3"/>
      <c r="G233" s="5"/>
    </row>
    <row r="234" spans="1:7" s="2" customFormat="1" ht="13.5">
      <c r="A234" s="3"/>
      <c r="B234" s="6"/>
      <c r="C234" s="3"/>
      <c r="G234" s="5"/>
    </row>
    <row r="235" spans="1:7" s="2" customFormat="1" ht="13.5">
      <c r="A235" s="3"/>
      <c r="B235" s="6"/>
      <c r="C235" s="3"/>
      <c r="G235" s="5"/>
    </row>
    <row r="236" spans="1:7" s="2" customFormat="1" ht="13.5">
      <c r="A236" s="3"/>
      <c r="B236" s="6"/>
      <c r="C236" s="3"/>
      <c r="G236" s="5"/>
    </row>
    <row r="237" spans="1:7" s="2" customFormat="1" ht="13.5">
      <c r="A237" s="3"/>
      <c r="B237" s="6"/>
      <c r="C237" s="3"/>
      <c r="D237" s="3"/>
      <c r="E237" s="3"/>
      <c r="F237" s="3"/>
      <c r="G237" s="6"/>
    </row>
    <row r="238" spans="1:7" s="2" customFormat="1" ht="13.5">
      <c r="A238" s="3"/>
      <c r="B238" s="6"/>
      <c r="C238" s="3"/>
      <c r="D238" s="3"/>
      <c r="E238" s="3"/>
      <c r="F238" s="3"/>
      <c r="G238" s="6"/>
    </row>
    <row r="239" spans="1:7" s="2" customFormat="1" ht="13.5">
      <c r="A239" s="3"/>
      <c r="B239" s="6"/>
      <c r="C239" s="3"/>
      <c r="D239" s="3"/>
      <c r="E239" s="3"/>
      <c r="F239" s="3"/>
      <c r="G239" s="6"/>
    </row>
    <row r="240" spans="1:7" s="2" customFormat="1" ht="13.5">
      <c r="A240" s="3"/>
      <c r="B240" s="6"/>
      <c r="C240" s="3"/>
      <c r="D240" s="3"/>
      <c r="E240" s="3"/>
      <c r="F240" s="3"/>
      <c r="G240" s="6"/>
    </row>
    <row r="241" spans="1:7" s="2" customFormat="1" ht="13.5">
      <c r="A241" s="3"/>
      <c r="B241" s="6"/>
      <c r="C241" s="3"/>
      <c r="D241" s="3"/>
      <c r="E241" s="3"/>
      <c r="F241" s="3"/>
      <c r="G241" s="6"/>
    </row>
    <row r="242" spans="1:7" s="2" customFormat="1" ht="13.5">
      <c r="A242" s="3"/>
      <c r="B242" s="6"/>
      <c r="C242" s="3"/>
      <c r="D242" s="3"/>
      <c r="E242" s="3"/>
      <c r="F242" s="3"/>
      <c r="G242" s="6"/>
    </row>
    <row r="243" spans="1:7" s="2" customFormat="1" ht="13.5">
      <c r="A243" s="3"/>
      <c r="B243" s="6"/>
      <c r="C243" s="3"/>
      <c r="D243" s="3"/>
      <c r="E243" s="3"/>
      <c r="F243" s="3"/>
      <c r="G243" s="6"/>
    </row>
    <row r="244" spans="1:7" s="2" customFormat="1" ht="13.5">
      <c r="A244" s="3"/>
      <c r="B244" s="6"/>
      <c r="C244" s="3"/>
      <c r="D244" s="3"/>
      <c r="E244" s="3"/>
      <c r="F244" s="3"/>
      <c r="G244" s="6"/>
    </row>
    <row r="245" spans="1:7" s="2" customFormat="1" ht="13.5">
      <c r="A245" s="3"/>
      <c r="B245" s="6"/>
      <c r="C245" s="3"/>
      <c r="D245" s="3"/>
      <c r="E245" s="3"/>
      <c r="F245" s="3"/>
      <c r="G245" s="6"/>
    </row>
    <row r="246" spans="1:7" s="2" customFormat="1" ht="13.5">
      <c r="A246" s="3"/>
      <c r="B246" s="6"/>
      <c r="C246" s="3"/>
      <c r="D246" s="3"/>
      <c r="E246" s="3"/>
      <c r="F246" s="3"/>
      <c r="G246" s="6"/>
    </row>
    <row r="247" spans="1:7" s="2" customFormat="1" ht="13.5">
      <c r="A247" s="3"/>
      <c r="B247" s="6"/>
      <c r="C247" s="3"/>
      <c r="D247" s="3"/>
      <c r="E247" s="3"/>
      <c r="F247" s="3"/>
      <c r="G247" s="6"/>
    </row>
    <row r="248" spans="1:7" s="2" customFormat="1" ht="13.5">
      <c r="A248" s="3"/>
      <c r="B248" s="6"/>
      <c r="C248" s="3"/>
      <c r="D248" s="3"/>
      <c r="E248" s="3"/>
      <c r="F248" s="3"/>
      <c r="G248" s="6"/>
    </row>
    <row r="249" spans="1:7" s="2" customFormat="1" ht="13.5">
      <c r="A249" s="3"/>
      <c r="B249" s="6"/>
      <c r="C249" s="3"/>
      <c r="D249" s="3"/>
      <c r="E249" s="3"/>
      <c r="F249" s="3"/>
      <c r="G249" s="6"/>
    </row>
    <row r="250" spans="1:7" s="2" customFormat="1" ht="13.5">
      <c r="A250" s="3"/>
      <c r="B250" s="6"/>
      <c r="C250" s="3"/>
      <c r="D250" s="3"/>
      <c r="E250" s="3"/>
      <c r="F250" s="3"/>
      <c r="G250" s="6"/>
    </row>
    <row r="251" spans="1:7" s="2" customFormat="1" ht="13.5">
      <c r="A251" s="3"/>
      <c r="B251" s="6"/>
      <c r="C251" s="3"/>
      <c r="D251" s="3"/>
      <c r="E251" s="3"/>
      <c r="F251" s="3"/>
      <c r="G251" s="6"/>
    </row>
    <row r="252" spans="1:7" s="2" customFormat="1" ht="13.5">
      <c r="A252" s="3"/>
      <c r="B252" s="6"/>
      <c r="C252" s="3"/>
      <c r="D252" s="3"/>
      <c r="E252" s="3"/>
      <c r="F252" s="3"/>
      <c r="G252" s="6"/>
    </row>
    <row r="253" spans="1:7" s="2" customFormat="1" ht="13.5">
      <c r="A253" s="3"/>
      <c r="B253" s="6"/>
      <c r="C253" s="3"/>
      <c r="D253" s="3"/>
      <c r="E253" s="3"/>
      <c r="F253" s="3"/>
      <c r="G253" s="6"/>
    </row>
    <row r="254" spans="1:7" s="2" customFormat="1" ht="13.5">
      <c r="A254" s="3"/>
      <c r="B254" s="6"/>
      <c r="C254" s="3"/>
      <c r="D254" s="3"/>
      <c r="E254" s="3"/>
      <c r="F254" s="3"/>
      <c r="G254" s="6"/>
    </row>
    <row r="255" spans="1:7" s="2" customFormat="1" ht="13.5">
      <c r="A255" s="3"/>
      <c r="B255" s="6"/>
      <c r="C255" s="3"/>
      <c r="D255" s="3"/>
      <c r="E255" s="3"/>
      <c r="F255" s="3"/>
      <c r="G255" s="6"/>
    </row>
    <row r="256" spans="1:7" s="2" customFormat="1" ht="13.5">
      <c r="A256" s="3"/>
      <c r="B256" s="6"/>
      <c r="C256" s="3"/>
      <c r="D256" s="3"/>
      <c r="E256" s="3"/>
      <c r="F256" s="3"/>
      <c r="G256" s="6"/>
    </row>
    <row r="257" spans="1:7" s="2" customFormat="1" ht="13.5">
      <c r="A257" s="3"/>
      <c r="B257" s="6"/>
      <c r="C257" s="3"/>
      <c r="D257" s="3"/>
      <c r="E257" s="3"/>
      <c r="F257" s="3"/>
      <c r="G257" s="6"/>
    </row>
    <row r="258" spans="1:7" s="2" customFormat="1" ht="13.5">
      <c r="A258" s="3"/>
      <c r="B258" s="6"/>
      <c r="C258" s="3"/>
      <c r="D258" s="3"/>
      <c r="E258" s="3"/>
      <c r="F258" s="3"/>
      <c r="G258" s="6"/>
    </row>
    <row r="259" spans="1:7" s="2" customFormat="1" ht="13.5">
      <c r="A259" s="3"/>
      <c r="B259" s="6"/>
      <c r="C259" s="3"/>
      <c r="D259" s="3"/>
      <c r="E259" s="3"/>
      <c r="F259" s="3"/>
      <c r="G259" s="6"/>
    </row>
    <row r="260" spans="1:7" s="2" customFormat="1" ht="13.5">
      <c r="A260" s="3"/>
      <c r="B260" s="6"/>
      <c r="C260" s="3"/>
      <c r="D260" s="3"/>
      <c r="E260" s="3"/>
      <c r="F260" s="3"/>
      <c r="G260" s="6"/>
    </row>
    <row r="261" spans="1:7" s="2" customFormat="1" ht="13.5">
      <c r="A261" s="3"/>
      <c r="B261" s="6"/>
      <c r="C261" s="3"/>
      <c r="D261" s="3"/>
      <c r="E261" s="3"/>
      <c r="F261" s="3"/>
      <c r="G261" s="6"/>
    </row>
    <row r="262" spans="1:7" s="2" customFormat="1" ht="13.5">
      <c r="A262" s="3"/>
      <c r="B262" s="6"/>
      <c r="C262" s="3"/>
      <c r="D262" s="3"/>
      <c r="E262" s="3"/>
      <c r="F262" s="3"/>
      <c r="G262" s="6"/>
    </row>
    <row r="263" spans="1:7" s="2" customFormat="1" ht="13.5">
      <c r="A263" s="3"/>
      <c r="B263" s="6"/>
      <c r="C263" s="3"/>
      <c r="D263" s="3"/>
      <c r="E263" s="3"/>
      <c r="F263" s="3"/>
      <c r="G263" s="6"/>
    </row>
    <row r="264" spans="1:7" s="2" customFormat="1" ht="13.5">
      <c r="A264" s="3"/>
      <c r="B264" s="6"/>
      <c r="C264" s="3"/>
      <c r="D264" s="3"/>
      <c r="E264" s="3"/>
      <c r="F264" s="3"/>
      <c r="G264" s="6"/>
    </row>
    <row r="265" spans="1:7" s="2" customFormat="1" ht="13.5">
      <c r="A265" s="3"/>
      <c r="B265" s="6"/>
      <c r="C265" s="3"/>
      <c r="D265" s="3"/>
      <c r="E265" s="3"/>
      <c r="F265" s="3"/>
      <c r="G265" s="6"/>
    </row>
    <row r="266" spans="1:7" s="2" customFormat="1" ht="13.5">
      <c r="A266" s="3"/>
      <c r="B266" s="6"/>
      <c r="C266" s="3"/>
      <c r="D266" s="3"/>
      <c r="E266" s="3"/>
      <c r="F266" s="3"/>
      <c r="G266" s="6"/>
    </row>
    <row r="267" spans="1:7" s="2" customFormat="1" ht="13.5">
      <c r="A267" s="3"/>
      <c r="B267" s="6"/>
      <c r="C267" s="3"/>
      <c r="D267" s="3"/>
      <c r="E267" s="3"/>
      <c r="F267" s="3"/>
      <c r="G267" s="6"/>
    </row>
    <row r="268" spans="1:7" s="2" customFormat="1" ht="13.5">
      <c r="A268" s="3"/>
      <c r="B268" s="6"/>
      <c r="C268" s="3"/>
      <c r="D268" s="3"/>
      <c r="E268" s="3"/>
      <c r="F268" s="3"/>
      <c r="G268" s="6"/>
    </row>
    <row r="269" spans="1:7" s="2" customFormat="1" ht="13.5">
      <c r="A269" s="3"/>
      <c r="B269" s="6"/>
      <c r="C269" s="3"/>
      <c r="D269" s="3"/>
      <c r="E269" s="3"/>
      <c r="F269" s="3"/>
      <c r="G269" s="6"/>
    </row>
    <row r="270" spans="1:7" s="2" customFormat="1" ht="13.5">
      <c r="A270" s="3"/>
      <c r="B270" s="6"/>
      <c r="C270" s="3"/>
      <c r="D270" s="3"/>
      <c r="E270" s="3"/>
      <c r="F270" s="3"/>
      <c r="G270" s="6"/>
    </row>
    <row r="271" spans="1:7" s="2" customFormat="1" ht="13.5">
      <c r="A271" s="3"/>
      <c r="B271" s="6"/>
      <c r="C271" s="3"/>
      <c r="D271" s="3"/>
      <c r="E271" s="3"/>
      <c r="F271" s="3"/>
      <c r="G271" s="6"/>
    </row>
    <row r="272" spans="1:7" s="2" customFormat="1" ht="13.5">
      <c r="A272" s="3"/>
      <c r="B272" s="6"/>
      <c r="C272" s="3"/>
      <c r="D272" s="3"/>
      <c r="E272" s="3"/>
      <c r="F272" s="3"/>
      <c r="G272" s="6"/>
    </row>
    <row r="273" spans="1:7" s="2" customFormat="1" ht="13.5">
      <c r="A273" s="3"/>
      <c r="B273" s="6"/>
      <c r="C273" s="3"/>
      <c r="D273" s="3"/>
      <c r="E273" s="3"/>
      <c r="F273" s="3"/>
      <c r="G273" s="6"/>
    </row>
    <row r="274" spans="1:7" s="2" customFormat="1" ht="13.5">
      <c r="A274" s="3"/>
      <c r="B274" s="6"/>
      <c r="C274" s="3"/>
      <c r="D274" s="3"/>
      <c r="E274" s="3"/>
      <c r="F274" s="3"/>
      <c r="G274" s="6"/>
    </row>
    <row r="275" spans="1:7" s="2" customFormat="1" ht="13.5">
      <c r="A275" s="3"/>
      <c r="B275" s="6"/>
      <c r="C275" s="3"/>
      <c r="D275" s="3"/>
      <c r="E275" s="3"/>
      <c r="F275" s="3"/>
      <c r="G275" s="6"/>
    </row>
    <row r="276" spans="1:7" s="2" customFormat="1" ht="13.5">
      <c r="A276" s="3"/>
      <c r="B276" s="6"/>
      <c r="C276" s="3"/>
      <c r="D276" s="3"/>
      <c r="E276" s="3"/>
      <c r="F276" s="3"/>
      <c r="G276" s="6"/>
    </row>
    <row r="277" spans="1:7" s="2" customFormat="1" ht="13.5">
      <c r="A277" s="3"/>
      <c r="B277" s="6"/>
      <c r="C277" s="3"/>
      <c r="D277" s="3"/>
      <c r="E277" s="3"/>
      <c r="F277" s="3"/>
      <c r="G277" s="6"/>
    </row>
    <row r="278" spans="1:7" s="2" customFormat="1" ht="13.5">
      <c r="A278" s="3"/>
      <c r="B278" s="6"/>
      <c r="C278" s="3"/>
      <c r="D278" s="3"/>
      <c r="E278" s="3"/>
      <c r="F278" s="3"/>
      <c r="G278" s="6"/>
    </row>
    <row r="279" spans="1:7" s="2" customFormat="1" ht="13.5">
      <c r="A279" s="3"/>
      <c r="B279" s="6"/>
      <c r="C279" s="3"/>
      <c r="D279" s="3"/>
      <c r="E279" s="3"/>
      <c r="F279" s="3"/>
      <c r="G279" s="6"/>
    </row>
    <row r="280" spans="1:7" s="2" customFormat="1" ht="13.5">
      <c r="A280" s="3"/>
      <c r="B280" s="6"/>
      <c r="C280" s="3"/>
      <c r="D280" s="3"/>
      <c r="E280" s="3"/>
      <c r="F280" s="3"/>
      <c r="G280" s="6"/>
    </row>
    <row r="281" spans="1:7" s="2" customFormat="1" ht="13.5">
      <c r="A281" s="3"/>
      <c r="B281" s="6"/>
      <c r="C281" s="3"/>
      <c r="D281" s="3"/>
      <c r="E281" s="3"/>
      <c r="F281" s="3"/>
      <c r="G281" s="6"/>
    </row>
    <row r="282" spans="1:7" s="2" customFormat="1" ht="13.5">
      <c r="A282" s="3"/>
      <c r="B282" s="6"/>
      <c r="C282" s="3"/>
      <c r="D282" s="3"/>
      <c r="E282" s="3"/>
      <c r="F282" s="3"/>
      <c r="G282" s="6"/>
    </row>
    <row r="283" spans="1:7" s="2" customFormat="1" ht="13.5">
      <c r="A283" s="3"/>
      <c r="B283" s="6"/>
      <c r="C283" s="3"/>
      <c r="D283" s="3"/>
      <c r="E283" s="3"/>
      <c r="F283" s="3"/>
      <c r="G283" s="6"/>
    </row>
    <row r="284" spans="1:7" s="2" customFormat="1" ht="13.5">
      <c r="A284" s="3"/>
      <c r="B284" s="6"/>
      <c r="C284" s="3"/>
      <c r="D284" s="3"/>
      <c r="E284" s="3"/>
      <c r="F284" s="3"/>
      <c r="G284" s="6"/>
    </row>
    <row r="285" spans="1:7" s="2" customFormat="1" ht="13.5">
      <c r="A285" s="3"/>
      <c r="B285" s="6"/>
      <c r="C285" s="3"/>
      <c r="D285" s="3"/>
      <c r="E285" s="3"/>
      <c r="F285" s="3"/>
      <c r="G285" s="6"/>
    </row>
    <row r="286" spans="1:7" s="2" customFormat="1" ht="13.5">
      <c r="A286" s="3"/>
      <c r="B286" s="6"/>
      <c r="C286" s="3"/>
      <c r="D286" s="3"/>
      <c r="E286" s="3"/>
      <c r="F286" s="3"/>
      <c r="G286" s="6"/>
    </row>
    <row r="287" spans="1:7" s="2" customFormat="1" ht="13.5">
      <c r="A287" s="3"/>
      <c r="B287" s="6"/>
      <c r="C287" s="3"/>
      <c r="D287" s="3"/>
      <c r="E287" s="3"/>
      <c r="F287" s="3"/>
      <c r="G287" s="6"/>
    </row>
    <row r="288" spans="1:7" s="2" customFormat="1" ht="13.5">
      <c r="A288" s="3"/>
      <c r="B288" s="6"/>
      <c r="C288" s="3"/>
      <c r="D288" s="3"/>
      <c r="E288" s="3"/>
      <c r="F288" s="3"/>
      <c r="G288" s="6"/>
    </row>
    <row r="289" spans="1:7" s="2" customFormat="1" ht="13.5">
      <c r="A289" s="3"/>
      <c r="B289" s="6"/>
      <c r="C289" s="3"/>
      <c r="D289" s="3"/>
      <c r="E289" s="3"/>
      <c r="F289" s="3"/>
      <c r="G289" s="6"/>
    </row>
    <row r="290" spans="1:7" s="2" customFormat="1" ht="13.5">
      <c r="A290" s="3"/>
      <c r="B290" s="6"/>
      <c r="C290" s="3"/>
      <c r="D290" s="3"/>
      <c r="E290" s="3"/>
      <c r="F290" s="3"/>
      <c r="G290" s="6"/>
    </row>
    <row r="291" spans="1:7" s="2" customFormat="1" ht="13.5">
      <c r="A291" s="3"/>
      <c r="B291" s="6"/>
      <c r="C291" s="3"/>
      <c r="D291" s="3"/>
      <c r="E291" s="3"/>
      <c r="F291" s="3"/>
      <c r="G291" s="6"/>
    </row>
    <row r="292" spans="1:7" s="2" customFormat="1" ht="13.5">
      <c r="A292" s="3"/>
      <c r="B292" s="6"/>
      <c r="C292" s="3"/>
      <c r="D292" s="3"/>
      <c r="E292" s="3"/>
      <c r="F292" s="3"/>
      <c r="G292" s="6"/>
    </row>
    <row r="293" spans="1:7" s="2" customFormat="1" ht="13.5">
      <c r="A293" s="3"/>
      <c r="B293" s="6"/>
      <c r="C293" s="3"/>
      <c r="D293" s="3"/>
      <c r="E293" s="3"/>
      <c r="F293" s="3"/>
      <c r="G293" s="6"/>
    </row>
    <row r="294" spans="1:7" s="2" customFormat="1" ht="13.5">
      <c r="A294" s="3"/>
      <c r="B294" s="6"/>
      <c r="C294" s="3"/>
      <c r="D294" s="3"/>
      <c r="E294" s="3"/>
      <c r="F294" s="3"/>
      <c r="G294" s="6"/>
    </row>
    <row r="295" spans="1:7" s="2" customFormat="1" ht="13.5">
      <c r="A295" s="3"/>
      <c r="B295" s="6"/>
      <c r="C295" s="3"/>
      <c r="D295" s="3"/>
      <c r="E295" s="3"/>
      <c r="F295" s="3"/>
      <c r="G295" s="6"/>
    </row>
    <row r="296" spans="1:7" s="2" customFormat="1" ht="13.5">
      <c r="A296" s="3"/>
      <c r="B296" s="6"/>
      <c r="C296" s="3"/>
      <c r="D296" s="3"/>
      <c r="E296" s="3"/>
      <c r="F296" s="3"/>
      <c r="G296" s="6"/>
    </row>
    <row r="297" spans="1:7" s="2" customFormat="1" ht="13.5">
      <c r="A297" s="3"/>
      <c r="B297" s="6"/>
      <c r="C297" s="3"/>
      <c r="D297" s="3"/>
      <c r="E297" s="3"/>
      <c r="F297" s="3"/>
      <c r="G297" s="6"/>
    </row>
    <row r="298" spans="1:7" s="2" customFormat="1" ht="13.5">
      <c r="A298" s="3"/>
      <c r="B298" s="6"/>
      <c r="C298" s="3"/>
      <c r="D298" s="3"/>
      <c r="E298" s="3"/>
      <c r="F298" s="3"/>
      <c r="G298" s="6"/>
    </row>
    <row r="299" spans="1:7" s="2" customFormat="1" ht="13.5">
      <c r="A299" s="3"/>
      <c r="B299" s="6"/>
      <c r="C299" s="3"/>
      <c r="D299" s="3"/>
      <c r="E299" s="3"/>
      <c r="F299" s="3"/>
      <c r="G299" s="6"/>
    </row>
    <row r="300" spans="1:7" s="2" customFormat="1" ht="13.5">
      <c r="A300" s="3"/>
      <c r="B300" s="6"/>
      <c r="C300" s="3"/>
      <c r="D300" s="3"/>
      <c r="E300" s="3"/>
      <c r="F300" s="3"/>
      <c r="G300" s="6"/>
    </row>
    <row r="301" spans="1:7" s="2" customFormat="1" ht="13.5">
      <c r="A301" s="3"/>
      <c r="B301" s="6"/>
      <c r="C301" s="3"/>
      <c r="D301" s="3"/>
      <c r="E301" s="3"/>
      <c r="F301" s="3"/>
      <c r="G301" s="6"/>
    </row>
    <row r="302" spans="1:7" s="2" customFormat="1" ht="13.5">
      <c r="A302" s="3"/>
      <c r="B302" s="6"/>
      <c r="C302" s="3"/>
      <c r="D302" s="3"/>
      <c r="E302" s="3"/>
      <c r="F302" s="3"/>
      <c r="G302" s="6"/>
    </row>
    <row r="303" spans="1:7" s="2" customFormat="1" ht="13.5">
      <c r="A303" s="3"/>
      <c r="B303" s="6"/>
      <c r="C303" s="3"/>
      <c r="D303" s="3"/>
      <c r="E303" s="3"/>
      <c r="F303" s="3"/>
      <c r="G303" s="6"/>
    </row>
    <row r="304" spans="1:7" s="2" customFormat="1" ht="13.5">
      <c r="A304" s="3"/>
      <c r="B304" s="6"/>
      <c r="C304" s="3"/>
      <c r="D304" s="3"/>
      <c r="E304" s="3"/>
      <c r="F304" s="3"/>
      <c r="G304" s="6"/>
    </row>
    <row r="305" spans="1:7" s="2" customFormat="1" ht="13.5">
      <c r="A305" s="3"/>
      <c r="B305" s="6"/>
      <c r="C305" s="3"/>
      <c r="D305" s="3"/>
      <c r="E305" s="3"/>
      <c r="F305" s="3"/>
      <c r="G305" s="6"/>
    </row>
    <row r="306" spans="1:7" s="2" customFormat="1" ht="13.5">
      <c r="A306" s="3"/>
      <c r="B306" s="6"/>
      <c r="C306" s="3"/>
      <c r="D306" s="3"/>
      <c r="E306" s="3"/>
      <c r="F306" s="3"/>
      <c r="G306" s="6"/>
    </row>
    <row r="307" spans="1:7" s="2" customFormat="1" ht="13.5">
      <c r="A307" s="3"/>
      <c r="B307" s="6"/>
      <c r="C307" s="3"/>
      <c r="D307" s="3"/>
      <c r="E307" s="3"/>
      <c r="F307" s="3"/>
      <c r="G307" s="6"/>
    </row>
    <row r="308" spans="1:7" s="2" customFormat="1" ht="13.5">
      <c r="A308" s="3"/>
      <c r="B308" s="6"/>
      <c r="C308" s="3"/>
      <c r="D308" s="3"/>
      <c r="E308" s="3"/>
      <c r="F308" s="3"/>
      <c r="G308" s="6"/>
    </row>
    <row r="309" spans="1:7" s="2" customFormat="1" ht="13.5">
      <c r="A309" s="3"/>
      <c r="B309" s="6"/>
      <c r="C309" s="3"/>
      <c r="D309" s="3"/>
      <c r="E309" s="3"/>
      <c r="F309" s="3"/>
      <c r="G309" s="6"/>
    </row>
    <row r="310" spans="1:7" s="2" customFormat="1" ht="13.5">
      <c r="A310" s="3"/>
      <c r="B310" s="6"/>
      <c r="C310" s="3"/>
      <c r="D310" s="3"/>
      <c r="E310" s="3"/>
      <c r="F310" s="3"/>
      <c r="G310" s="6"/>
    </row>
    <row r="311" spans="1:7" s="2" customFormat="1" ht="13.5">
      <c r="A311" s="3"/>
      <c r="B311" s="6"/>
      <c r="C311" s="3"/>
      <c r="D311" s="3"/>
      <c r="E311" s="3"/>
      <c r="F311" s="3"/>
      <c r="G311" s="6"/>
    </row>
    <row r="312" spans="1:7" s="2" customFormat="1" ht="13.5">
      <c r="A312" s="3"/>
      <c r="B312" s="6"/>
      <c r="C312" s="3"/>
      <c r="D312" s="3"/>
      <c r="E312" s="3"/>
      <c r="F312" s="3"/>
      <c r="G312" s="6"/>
    </row>
    <row r="313" spans="1:7" s="2" customFormat="1" ht="13.5">
      <c r="A313" s="3"/>
      <c r="B313" s="6"/>
      <c r="C313" s="3"/>
      <c r="D313" s="3"/>
      <c r="E313" s="3"/>
      <c r="F313" s="3"/>
      <c r="G313" s="6"/>
    </row>
    <row r="314" spans="1:7" s="2" customFormat="1" ht="13.5">
      <c r="A314" s="3"/>
      <c r="B314" s="6"/>
      <c r="C314" s="3"/>
      <c r="D314" s="3"/>
      <c r="E314" s="3"/>
      <c r="F314" s="3"/>
      <c r="G314" s="6"/>
    </row>
    <row r="315" spans="1:7" s="2" customFormat="1" ht="13.5">
      <c r="A315" s="3"/>
      <c r="B315" s="6"/>
      <c r="C315" s="3"/>
      <c r="D315" s="3"/>
      <c r="E315" s="3"/>
      <c r="F315" s="3"/>
      <c r="G315" s="6"/>
    </row>
    <row r="316" spans="1:7" s="2" customFormat="1" ht="13.5">
      <c r="A316" s="3"/>
      <c r="B316" s="6"/>
      <c r="C316" s="3"/>
      <c r="D316" s="3"/>
      <c r="E316" s="3"/>
      <c r="F316" s="3"/>
      <c r="G316" s="6"/>
    </row>
    <row r="317" spans="1:7" s="2" customFormat="1" ht="13.5">
      <c r="A317" s="3"/>
      <c r="B317" s="6"/>
      <c r="C317" s="3"/>
      <c r="D317" s="3"/>
      <c r="E317" s="3"/>
      <c r="F317" s="3"/>
      <c r="G317" s="6"/>
    </row>
    <row r="318" spans="1:7" s="2" customFormat="1" ht="13.5">
      <c r="A318" s="3"/>
      <c r="B318" s="6"/>
      <c r="C318" s="3"/>
      <c r="D318" s="3"/>
      <c r="E318" s="3"/>
      <c r="F318" s="3"/>
      <c r="G318" s="6"/>
    </row>
    <row r="319" spans="1:7" s="2" customFormat="1" ht="13.5">
      <c r="A319" s="3"/>
      <c r="B319" s="6"/>
      <c r="C319" s="3"/>
      <c r="D319" s="3"/>
      <c r="E319" s="3"/>
      <c r="F319" s="3"/>
      <c r="G319" s="6"/>
    </row>
    <row r="320" spans="1:7" s="2" customFormat="1" ht="13.5">
      <c r="A320" s="3"/>
      <c r="B320" s="6"/>
      <c r="C320" s="3"/>
      <c r="D320" s="3"/>
      <c r="E320" s="3"/>
      <c r="F320" s="3"/>
      <c r="G320" s="6"/>
    </row>
    <row r="321" spans="1:7" s="2" customFormat="1" ht="13.5">
      <c r="A321" s="3"/>
      <c r="B321" s="6"/>
      <c r="C321" s="3"/>
      <c r="D321" s="3"/>
      <c r="E321" s="3"/>
      <c r="F321" s="3"/>
      <c r="G321" s="6"/>
    </row>
    <row r="322" spans="1:7" s="2" customFormat="1" ht="13.5">
      <c r="A322" s="3"/>
      <c r="B322" s="6"/>
      <c r="C322" s="3"/>
      <c r="D322" s="3"/>
      <c r="E322" s="3"/>
      <c r="F322" s="3"/>
      <c r="G322" s="6"/>
    </row>
    <row r="323" spans="1:7" s="2" customFormat="1" ht="13.5">
      <c r="A323" s="3"/>
      <c r="B323" s="6"/>
      <c r="C323" s="3"/>
      <c r="D323" s="3"/>
      <c r="E323" s="3"/>
      <c r="F323" s="3"/>
      <c r="G323" s="6"/>
    </row>
    <row r="324" spans="1:7" s="2" customFormat="1" ht="13.5">
      <c r="A324" s="3"/>
      <c r="B324" s="6"/>
      <c r="C324" s="3"/>
      <c r="D324" s="3"/>
      <c r="E324" s="3"/>
      <c r="F324" s="3"/>
      <c r="G324" s="6"/>
    </row>
    <row r="325" spans="1:7" s="2" customFormat="1" ht="13.5">
      <c r="A325" s="3"/>
      <c r="B325" s="6"/>
      <c r="C325" s="3"/>
      <c r="D325" s="3"/>
      <c r="E325" s="3"/>
      <c r="F325" s="3"/>
      <c r="G325" s="6"/>
    </row>
    <row r="326" spans="1:7" s="2" customFormat="1" ht="13.5">
      <c r="A326" s="3"/>
      <c r="B326" s="6"/>
      <c r="C326" s="3"/>
      <c r="D326" s="3"/>
      <c r="E326" s="3"/>
      <c r="F326" s="3"/>
      <c r="G326" s="6"/>
    </row>
    <row r="327" spans="1:7" s="2" customFormat="1" ht="13.5">
      <c r="A327" s="3"/>
      <c r="B327" s="6"/>
      <c r="C327" s="3"/>
      <c r="D327" s="3"/>
      <c r="E327" s="3"/>
      <c r="F327" s="3"/>
      <c r="G327" s="6"/>
    </row>
    <row r="328" spans="1:7" s="2" customFormat="1" ht="13.5">
      <c r="A328" s="3"/>
      <c r="B328" s="6"/>
      <c r="C328" s="3"/>
      <c r="D328" s="3"/>
      <c r="E328" s="3"/>
      <c r="F328" s="3"/>
      <c r="G328" s="6"/>
    </row>
    <row r="329" spans="1:7" s="2" customFormat="1" ht="13.5">
      <c r="A329" s="3"/>
      <c r="B329" s="6"/>
      <c r="C329" s="3"/>
      <c r="D329" s="3"/>
      <c r="E329" s="3"/>
      <c r="F329" s="3"/>
      <c r="G329" s="6"/>
    </row>
    <row r="330" spans="1:7" s="2" customFormat="1" ht="13.5">
      <c r="A330" s="3"/>
      <c r="B330" s="6"/>
      <c r="C330" s="3"/>
      <c r="D330" s="3"/>
      <c r="E330" s="3"/>
      <c r="F330" s="3"/>
      <c r="G330" s="6"/>
    </row>
    <row r="331" spans="1:7" s="2" customFormat="1" ht="13.5">
      <c r="A331" s="3"/>
      <c r="B331" s="6"/>
      <c r="C331" s="3"/>
      <c r="D331" s="3"/>
      <c r="E331" s="3"/>
      <c r="F331" s="3"/>
      <c r="G331" s="6"/>
    </row>
    <row r="332" spans="1:7" s="2" customFormat="1" ht="13.5">
      <c r="A332" s="3"/>
      <c r="B332" s="6"/>
      <c r="C332" s="3"/>
      <c r="D332" s="3"/>
      <c r="E332" s="3"/>
      <c r="F332" s="3"/>
      <c r="G332" s="6"/>
    </row>
    <row r="333" spans="1:7" s="2" customFormat="1" ht="13.5">
      <c r="A333" s="3"/>
      <c r="B333" s="6"/>
      <c r="C333" s="3"/>
      <c r="D333" s="3"/>
      <c r="E333" s="3"/>
      <c r="F333" s="3"/>
      <c r="G333" s="6"/>
    </row>
    <row r="334" spans="1:7" s="2" customFormat="1" ht="13.5">
      <c r="A334" s="3"/>
      <c r="B334" s="6"/>
      <c r="C334" s="3"/>
      <c r="D334" s="3"/>
      <c r="E334" s="3"/>
      <c r="F334" s="3"/>
      <c r="G334" s="6"/>
    </row>
    <row r="335" spans="1:7" s="2" customFormat="1" ht="13.5">
      <c r="A335" s="3"/>
      <c r="B335" s="6"/>
      <c r="C335" s="3"/>
      <c r="D335" s="3"/>
      <c r="E335" s="3"/>
      <c r="F335" s="3"/>
      <c r="G335" s="6"/>
    </row>
    <row r="336" spans="1:7" s="2" customFormat="1" ht="13.5">
      <c r="A336" s="3"/>
      <c r="B336" s="6"/>
      <c r="C336" s="3"/>
      <c r="D336" s="3"/>
      <c r="E336" s="3"/>
      <c r="F336" s="3"/>
      <c r="G336" s="6"/>
    </row>
    <row r="337" spans="1:7" s="2" customFormat="1" ht="13.5">
      <c r="A337" s="3"/>
      <c r="B337" s="6"/>
      <c r="C337" s="3"/>
      <c r="D337" s="3"/>
      <c r="E337" s="3"/>
      <c r="F337" s="3"/>
      <c r="G337" s="6"/>
    </row>
    <row r="338" spans="1:7" s="2" customFormat="1" ht="13.5">
      <c r="A338" s="3"/>
      <c r="B338" s="6"/>
      <c r="C338" s="3"/>
      <c r="D338" s="3"/>
      <c r="E338" s="3"/>
      <c r="F338" s="3"/>
      <c r="G338" s="6"/>
    </row>
    <row r="339" spans="1:7" s="2" customFormat="1" ht="13.5">
      <c r="A339" s="3"/>
      <c r="B339" s="6"/>
      <c r="C339" s="3"/>
      <c r="D339" s="3"/>
      <c r="E339" s="3"/>
      <c r="F339" s="3"/>
      <c r="G339" s="6"/>
    </row>
    <row r="340" spans="1:7" s="2" customFormat="1" ht="13.5">
      <c r="A340" s="3"/>
      <c r="B340" s="6"/>
      <c r="C340" s="3"/>
      <c r="D340" s="3"/>
      <c r="E340" s="3"/>
      <c r="F340" s="3"/>
      <c r="G340" s="6"/>
    </row>
    <row r="341" spans="1:7" s="2" customFormat="1" ht="13.5">
      <c r="A341" s="3"/>
      <c r="B341" s="6"/>
      <c r="C341" s="3"/>
      <c r="D341" s="3"/>
      <c r="E341" s="3"/>
      <c r="F341" s="3"/>
      <c r="G341" s="6"/>
    </row>
    <row r="342" spans="1:7" s="2" customFormat="1" ht="13.5">
      <c r="A342" s="3"/>
      <c r="B342" s="6"/>
      <c r="C342" s="3"/>
      <c r="D342" s="3"/>
      <c r="E342" s="3"/>
      <c r="F342" s="3"/>
      <c r="G342" s="6"/>
    </row>
    <row r="343" spans="1:7" s="2" customFormat="1" ht="13.5">
      <c r="A343" s="3"/>
      <c r="B343" s="6"/>
      <c r="C343" s="3"/>
      <c r="D343" s="3"/>
      <c r="E343" s="3"/>
      <c r="F343" s="3"/>
      <c r="G343" s="6"/>
    </row>
    <row r="344" spans="1:7" s="2" customFormat="1" ht="13.5">
      <c r="A344" s="3"/>
      <c r="B344" s="6"/>
      <c r="C344" s="3"/>
      <c r="D344" s="3"/>
      <c r="E344" s="3"/>
      <c r="F344" s="3"/>
      <c r="G344" s="6"/>
    </row>
    <row r="345" spans="1:7" s="2" customFormat="1" ht="13.5">
      <c r="A345" s="3"/>
      <c r="B345" s="6"/>
      <c r="C345" s="3"/>
      <c r="D345" s="3"/>
      <c r="E345" s="3"/>
      <c r="F345" s="3"/>
      <c r="G345" s="6"/>
    </row>
    <row r="346" spans="1:7" s="2" customFormat="1" ht="13.5">
      <c r="A346" s="3"/>
      <c r="B346" s="6"/>
      <c r="C346" s="3"/>
      <c r="D346" s="3"/>
      <c r="E346" s="3"/>
      <c r="F346" s="3"/>
      <c r="G346" s="6"/>
    </row>
    <row r="347" spans="1:7" s="2" customFormat="1" ht="13.5">
      <c r="A347" s="3"/>
      <c r="B347" s="6"/>
      <c r="C347" s="3"/>
      <c r="D347" s="3"/>
      <c r="E347" s="3"/>
      <c r="F347" s="3"/>
      <c r="G347" s="6"/>
    </row>
    <row r="348" spans="1:7" s="2" customFormat="1" ht="13.5">
      <c r="A348" s="3"/>
      <c r="B348" s="6"/>
      <c r="C348" s="3"/>
      <c r="D348" s="3"/>
      <c r="E348" s="3"/>
      <c r="F348" s="3"/>
      <c r="G348" s="6"/>
    </row>
    <row r="349" spans="1:7" s="2" customFormat="1" ht="13.5">
      <c r="A349" s="3"/>
      <c r="B349" s="6"/>
      <c r="C349" s="3"/>
      <c r="D349" s="3"/>
      <c r="E349" s="3"/>
      <c r="F349" s="3"/>
      <c r="G349" s="6"/>
    </row>
    <row r="350" spans="1:7" s="2" customFormat="1" ht="13.5">
      <c r="A350" s="3"/>
      <c r="B350" s="6"/>
      <c r="C350" s="3"/>
      <c r="D350" s="3"/>
      <c r="E350" s="3"/>
      <c r="F350" s="3"/>
      <c r="G350" s="6"/>
    </row>
    <row r="351" spans="1:7" s="2" customFormat="1" ht="13.5">
      <c r="A351" s="3"/>
      <c r="B351" s="6"/>
      <c r="C351" s="3"/>
      <c r="D351" s="3"/>
      <c r="E351" s="3"/>
      <c r="F351" s="3"/>
      <c r="G351" s="6"/>
    </row>
    <row r="352" spans="1:7" s="2" customFormat="1" ht="13.5">
      <c r="A352" s="3"/>
      <c r="B352" s="6"/>
      <c r="C352" s="3"/>
      <c r="D352" s="3"/>
      <c r="E352" s="3"/>
      <c r="F352" s="3"/>
      <c r="G352" s="6"/>
    </row>
    <row r="353" spans="1:7" s="2" customFormat="1" ht="13.5">
      <c r="A353" s="3"/>
      <c r="B353" s="6"/>
      <c r="C353" s="3"/>
      <c r="D353" s="3"/>
      <c r="E353" s="3"/>
      <c r="F353" s="3"/>
      <c r="G353" s="6"/>
    </row>
    <row r="354" spans="1:7" s="2" customFormat="1">
      <c r="A354" s="3"/>
      <c r="B354" s="4"/>
      <c r="C354" s="1"/>
      <c r="D354" s="1"/>
      <c r="E354" s="1"/>
      <c r="F354" s="3"/>
      <c r="G354" s="4"/>
    </row>
    <row r="355" spans="1:7" s="2" customFormat="1">
      <c r="A355" s="3"/>
      <c r="B355" s="4"/>
      <c r="C355" s="1"/>
      <c r="D355" s="1"/>
      <c r="E355" s="1"/>
      <c r="F355" s="3"/>
      <c r="G355" s="4"/>
    </row>
    <row r="356" spans="1:7" s="2" customFormat="1">
      <c r="A356" s="3"/>
      <c r="B356" s="4"/>
      <c r="C356" s="1"/>
      <c r="D356" s="1"/>
      <c r="E356" s="1"/>
      <c r="F356" s="3"/>
      <c r="G356" s="4"/>
    </row>
    <row r="357" spans="1:7" s="2" customFormat="1">
      <c r="A357" s="3"/>
      <c r="B357" s="4"/>
      <c r="C357" s="1"/>
      <c r="D357" s="1"/>
      <c r="E357" s="1"/>
      <c r="F357" s="3"/>
      <c r="G357" s="4"/>
    </row>
    <row r="358" spans="1:7" s="2" customFormat="1">
      <c r="A358" s="3"/>
      <c r="B358" s="4"/>
      <c r="C358" s="1"/>
      <c r="D358" s="1"/>
      <c r="E358" s="1"/>
      <c r="F358" s="3"/>
      <c r="G358" s="4"/>
    </row>
    <row r="359" spans="1:7" s="2" customFormat="1">
      <c r="A359" s="3"/>
      <c r="B359" s="4"/>
      <c r="C359" s="1"/>
      <c r="D359" s="1"/>
      <c r="E359" s="1"/>
      <c r="F359" s="3"/>
      <c r="G359" s="4"/>
    </row>
    <row r="360" spans="1:7" s="2" customFormat="1">
      <c r="A360" s="3"/>
      <c r="B360" s="4"/>
      <c r="C360" s="1"/>
      <c r="D360" s="1"/>
      <c r="E360" s="1"/>
      <c r="F360" s="3"/>
      <c r="G360" s="4"/>
    </row>
    <row r="361" spans="1:7" s="2" customFormat="1">
      <c r="A361" s="3"/>
      <c r="B361" s="4"/>
      <c r="C361" s="1"/>
      <c r="D361" s="1"/>
      <c r="E361" s="1"/>
      <c r="F361" s="3"/>
      <c r="G361" s="4"/>
    </row>
    <row r="362" spans="1:7" s="2" customFormat="1">
      <c r="A362" s="3"/>
      <c r="B362" s="4"/>
      <c r="C362" s="1"/>
      <c r="D362" s="1"/>
      <c r="E362" s="1"/>
      <c r="F362" s="3"/>
      <c r="G362" s="4"/>
    </row>
    <row r="363" spans="1:7" s="2" customFormat="1">
      <c r="A363" s="3"/>
      <c r="B363" s="4"/>
      <c r="C363" s="1"/>
      <c r="D363" s="1"/>
      <c r="E363" s="1"/>
      <c r="F363" s="3"/>
      <c r="G363" s="4"/>
    </row>
    <row r="364" spans="1:7" s="2" customFormat="1">
      <c r="A364" s="3"/>
      <c r="B364" s="4"/>
      <c r="C364" s="1"/>
      <c r="D364" s="1"/>
      <c r="E364" s="1"/>
      <c r="F364" s="3"/>
      <c r="G364" s="4"/>
    </row>
    <row r="365" spans="1:7" s="2" customFormat="1">
      <c r="A365" s="3"/>
      <c r="B365" s="4"/>
      <c r="C365" s="1"/>
      <c r="D365" s="1"/>
      <c r="E365" s="1"/>
      <c r="F365" s="3"/>
      <c r="G365" s="4"/>
    </row>
    <row r="366" spans="1:7" s="2" customFormat="1">
      <c r="A366" s="3"/>
      <c r="B366" s="4"/>
      <c r="C366" s="1"/>
      <c r="D366" s="1"/>
      <c r="E366" s="1"/>
      <c r="F366" s="3"/>
      <c r="G366" s="4"/>
    </row>
    <row r="367" spans="1:7" s="2" customFormat="1">
      <c r="A367" s="3"/>
      <c r="B367" s="4"/>
      <c r="C367" s="1"/>
      <c r="D367" s="1"/>
      <c r="E367" s="1"/>
      <c r="F367" s="3"/>
      <c r="G367" s="4"/>
    </row>
    <row r="368" spans="1:7" s="2" customFormat="1">
      <c r="A368" s="3"/>
      <c r="B368" s="4"/>
      <c r="C368" s="1"/>
      <c r="D368" s="1"/>
      <c r="E368" s="1"/>
      <c r="F368" s="3"/>
      <c r="G368" s="4"/>
    </row>
    <row r="369" spans="1:7" s="2" customFormat="1">
      <c r="A369" s="3"/>
      <c r="B369" s="4"/>
      <c r="C369" s="1"/>
      <c r="D369" s="1"/>
      <c r="E369" s="1"/>
      <c r="F369" s="3"/>
      <c r="G369" s="4"/>
    </row>
    <row r="370" spans="1:7" s="2" customFormat="1">
      <c r="A370" s="3"/>
      <c r="B370" s="4"/>
      <c r="C370" s="1"/>
      <c r="D370" s="1"/>
      <c r="E370" s="1"/>
      <c r="F370" s="3"/>
      <c r="G370" s="4"/>
    </row>
    <row r="371" spans="1:7" s="2" customFormat="1">
      <c r="A371" s="3"/>
      <c r="B371" s="4"/>
      <c r="C371" s="1"/>
      <c r="D371" s="1"/>
      <c r="E371" s="1"/>
      <c r="F371" s="3"/>
      <c r="G371" s="4"/>
    </row>
    <row r="372" spans="1:7" s="2" customFormat="1">
      <c r="A372" s="3"/>
      <c r="B372" s="4"/>
      <c r="C372" s="1"/>
      <c r="D372" s="1"/>
      <c r="E372" s="1"/>
      <c r="F372" s="3"/>
      <c r="G372" s="4"/>
    </row>
    <row r="373" spans="1:7" s="2" customFormat="1">
      <c r="A373" s="3"/>
      <c r="B373" s="4"/>
      <c r="C373" s="1"/>
      <c r="D373" s="1"/>
      <c r="E373" s="1"/>
      <c r="F373" s="3"/>
      <c r="G373" s="4"/>
    </row>
    <row r="374" spans="1:7" s="2" customFormat="1">
      <c r="A374" s="3"/>
      <c r="B374" s="4"/>
      <c r="C374" s="1"/>
      <c r="D374" s="1"/>
      <c r="E374" s="1"/>
      <c r="F374" s="3"/>
      <c r="G374" s="4"/>
    </row>
    <row r="375" spans="1:7" s="2" customFormat="1">
      <c r="A375" s="3"/>
      <c r="B375" s="4"/>
      <c r="C375" s="1"/>
      <c r="D375" s="1"/>
      <c r="E375" s="1"/>
      <c r="F375" s="3"/>
      <c r="G375" s="4"/>
    </row>
    <row r="376" spans="1:7" s="2" customFormat="1">
      <c r="A376" s="3"/>
      <c r="B376" s="4"/>
      <c r="C376" s="1"/>
      <c r="D376" s="1"/>
      <c r="E376" s="1"/>
      <c r="F376" s="3"/>
      <c r="G376" s="4"/>
    </row>
    <row r="377" spans="1:7" s="2" customFormat="1">
      <c r="A377" s="3"/>
      <c r="B377" s="4"/>
      <c r="C377" s="1"/>
      <c r="D377" s="1"/>
      <c r="E377" s="1"/>
      <c r="F377" s="3"/>
      <c r="G377" s="4"/>
    </row>
    <row r="378" spans="1:7" s="2" customFormat="1">
      <c r="A378" s="3"/>
      <c r="B378" s="4"/>
      <c r="C378" s="1"/>
      <c r="D378" s="1"/>
      <c r="E378" s="1"/>
      <c r="F378" s="3"/>
      <c r="G378" s="4"/>
    </row>
    <row r="379" spans="1:7" s="2" customFormat="1">
      <c r="A379" s="3"/>
      <c r="B379" s="4"/>
      <c r="C379" s="1"/>
      <c r="D379" s="1"/>
      <c r="E379" s="1"/>
      <c r="F379" s="3"/>
      <c r="G379" s="4"/>
    </row>
    <row r="380" spans="1:7" s="2" customFormat="1">
      <c r="A380" s="3"/>
      <c r="B380" s="4"/>
      <c r="C380" s="1"/>
      <c r="D380" s="1"/>
      <c r="E380" s="1"/>
      <c r="F380" s="3"/>
      <c r="G380" s="4"/>
    </row>
    <row r="381" spans="1:7" s="2" customFormat="1">
      <c r="A381" s="3"/>
      <c r="B381" s="4"/>
      <c r="C381" s="1"/>
      <c r="D381" s="1"/>
      <c r="E381" s="1"/>
      <c r="F381" s="3"/>
      <c r="G381" s="4"/>
    </row>
    <row r="382" spans="1:7" s="2" customFormat="1">
      <c r="A382" s="3"/>
      <c r="B382" s="4"/>
      <c r="C382" s="1"/>
      <c r="D382" s="1"/>
      <c r="E382" s="1"/>
      <c r="F382" s="3"/>
      <c r="G382" s="4"/>
    </row>
    <row r="383" spans="1:7" s="2" customFormat="1">
      <c r="A383" s="3"/>
      <c r="B383" s="4"/>
      <c r="C383" s="1"/>
      <c r="D383" s="1"/>
      <c r="E383" s="1"/>
      <c r="F383" s="3"/>
      <c r="G383" s="4"/>
    </row>
    <row r="384" spans="1:7" s="2" customFormat="1">
      <c r="A384" s="3"/>
      <c r="B384" s="4"/>
      <c r="C384" s="1"/>
      <c r="D384" s="1"/>
      <c r="E384" s="1"/>
      <c r="F384" s="3"/>
      <c r="G384" s="4"/>
    </row>
    <row r="385" spans="1:7" s="2" customFormat="1">
      <c r="A385" s="3"/>
      <c r="B385" s="4"/>
      <c r="C385" s="1"/>
      <c r="D385" s="1"/>
      <c r="E385" s="1"/>
      <c r="F385" s="3"/>
      <c r="G385" s="4"/>
    </row>
    <row r="386" spans="1:7" s="2" customFormat="1">
      <c r="A386" s="3"/>
      <c r="B386" s="4"/>
      <c r="C386" s="1"/>
      <c r="D386" s="1"/>
      <c r="E386" s="1"/>
      <c r="F386" s="3"/>
      <c r="G386" s="4"/>
    </row>
    <row r="387" spans="1:7" s="2" customFormat="1">
      <c r="A387" s="3"/>
      <c r="B387" s="4"/>
      <c r="C387" s="1"/>
      <c r="D387" s="1"/>
      <c r="E387" s="1"/>
      <c r="F387" s="3"/>
      <c r="G387" s="4"/>
    </row>
  </sheetData>
  <mergeCells count="16">
    <mergeCell ref="A31:A35"/>
    <mergeCell ref="B31:B33"/>
    <mergeCell ref="G31:L33"/>
    <mergeCell ref="G34:L34"/>
    <mergeCell ref="G35:L35"/>
    <mergeCell ref="A1:L3"/>
    <mergeCell ref="A5:B5"/>
    <mergeCell ref="G9:L9"/>
    <mergeCell ref="A10:A30"/>
    <mergeCell ref="B10:B17"/>
    <mergeCell ref="G10:L17"/>
    <mergeCell ref="B18:B22"/>
    <mergeCell ref="G18:L22"/>
    <mergeCell ref="B23:B29"/>
    <mergeCell ref="G23:L29"/>
    <mergeCell ref="G30:L30"/>
  </mergeCells>
  <phoneticPr fontId="19"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1일</vt:lpstr>
      <vt:lpstr>2일</vt:lpstr>
      <vt:lpstr>3일</vt:lpstr>
      <vt:lpstr>4일</vt:lpstr>
      <vt:lpstr>5일</vt:lpstr>
      <vt:lpstr>6일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2025-08-13T01:08:47Z</cp:lastPrinted>
  <dcterms:created xsi:type="dcterms:W3CDTF">2015-01-29T05:11:46Z</dcterms:created>
  <dcterms:modified xsi:type="dcterms:W3CDTF">2025-08-13T01:08:49Z</dcterms:modified>
</cp:coreProperties>
</file>